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aslovaua\Desktop\АДМИНИСТРАЦИЯ НР\МП НР Культурное пространство\Внесение изменений в МП\Изменения в МП 10.03.2026\в дело\"/>
    </mc:Choice>
  </mc:AlternateContent>
  <xr:revisionPtr revIDLastSave="0" documentId="13_ncr:1_{A2A227C7-D240-43CF-B9BA-0DC4D8CA987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раздел 2" sheetId="5" r:id="rId1"/>
    <sheet name="раздел 3" sheetId="7" r:id="rId2"/>
    <sheet name="раздел 4 " sheetId="11" r:id="rId3"/>
    <sheet name="раздел 5 " sheetId="2" r:id="rId4"/>
    <sheet name="Раздел 6" sheetId="10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ftnref1" localSheetId="3">'раздел 5 '!#REF!</definedName>
    <definedName name="_Hlk184050607" localSheetId="3">'раздел 5 '!$A$20</definedName>
    <definedName name="_Hlk67922527" localSheetId="3">'раздел 5 '!#REF!</definedName>
    <definedName name="_Hlk67925744" localSheetId="3">'раздел 5 '!#REF!</definedName>
    <definedName name="_Hlk68618498" localSheetId="3">'раздел 5 '!#REF!</definedName>
    <definedName name="_Hlk69889099" localSheetId="3">'раздел 5 '!#REF!</definedName>
    <definedName name="_Hlk69889156" localSheetId="3">'раздел 5 '!#REF!</definedName>
    <definedName name="_xlnm.Print_Titles" localSheetId="3">'раздел 5 '!$6:$7</definedName>
    <definedName name="_xlnm.Print_Area" localSheetId="0">'раздел 2'!$A$1:$O$22</definedName>
    <definedName name="_xlnm.Print_Area" localSheetId="1">'раздел 3'!$A$1:$P$15</definedName>
    <definedName name="_xlnm.Print_Area" localSheetId="2">'раздел 4 '!$A$1:$D$39</definedName>
    <definedName name="_xlnm.Print_Area" localSheetId="3">'раздел 5 '!$A$1:$J$192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" i="2" l="1"/>
  <c r="J10" i="2"/>
  <c r="J9" i="2" s="1"/>
  <c r="F12" i="2"/>
  <c r="F28" i="2"/>
  <c r="F10" i="2"/>
  <c r="F9" i="2"/>
  <c r="J58" i="2"/>
  <c r="F58" i="2"/>
  <c r="F29" i="2"/>
  <c r="J65" i="2"/>
  <c r="J64" i="2"/>
  <c r="J63" i="2"/>
  <c r="J62" i="2"/>
  <c r="J60" i="2"/>
  <c r="J59" i="2"/>
  <c r="J28" i="8"/>
  <c r="J27" i="8"/>
  <c r="D145" i="2"/>
  <c r="I142" i="2"/>
  <c r="I143" i="2"/>
  <c r="I144" i="2"/>
  <c r="I145" i="2"/>
  <c r="H142" i="2"/>
  <c r="H143" i="2"/>
  <c r="H144" i="2"/>
  <c r="H145" i="2"/>
  <c r="G142" i="2"/>
  <c r="G143" i="2"/>
  <c r="G144" i="2"/>
  <c r="F142" i="2"/>
  <c r="F143" i="2"/>
  <c r="F144" i="2"/>
  <c r="E142" i="2"/>
  <c r="E143" i="2"/>
  <c r="E144" i="2"/>
  <c r="G153" i="2" l="1"/>
  <c r="G145" i="2" s="1"/>
  <c r="F153" i="2"/>
  <c r="F145" i="2" s="1"/>
  <c r="U153" i="2"/>
  <c r="E153" i="2"/>
  <c r="E145" i="2" s="1"/>
  <c r="T153" i="2"/>
  <c r="V153" i="2"/>
  <c r="C146" i="2"/>
  <c r="P10" i="7"/>
  <c r="P8" i="7"/>
  <c r="G149" i="2"/>
  <c r="F149" i="2"/>
  <c r="E149" i="2"/>
  <c r="E141" i="2" s="1"/>
  <c r="F140" i="2"/>
  <c r="G140" i="2"/>
  <c r="H140" i="2"/>
  <c r="I140" i="2"/>
  <c r="E140" i="2"/>
  <c r="E138" i="2" l="1"/>
  <c r="E146" i="2"/>
  <c r="C147" i="2" s="1"/>
  <c r="J145" i="2"/>
  <c r="I28" i="8"/>
  <c r="H20" i="2"/>
  <c r="H165" i="2"/>
  <c r="J173" i="2"/>
  <c r="F68" i="2"/>
  <c r="F69" i="2"/>
  <c r="D21" i="2"/>
  <c r="D69" i="2"/>
  <c r="D117" i="2"/>
  <c r="D122" i="2"/>
  <c r="D29" i="2"/>
  <c r="D146" i="2"/>
  <c r="F93" i="2"/>
  <c r="D141" i="2"/>
  <c r="L27" i="8" l="1"/>
  <c r="J19" i="8"/>
  <c r="E191" i="2"/>
  <c r="F191" i="2"/>
  <c r="E192" i="2"/>
  <c r="E208" i="2" s="1"/>
  <c r="F192" i="2"/>
  <c r="F208" i="2" s="1"/>
  <c r="D192" i="2"/>
  <c r="D208" i="2" s="1"/>
  <c r="D191" i="2"/>
  <c r="L19" i="8" l="1"/>
  <c r="J10" i="8"/>
  <c r="L10" i="8" s="1"/>
  <c r="D207" i="2"/>
  <c r="F207" i="2"/>
  <c r="E207" i="2"/>
  <c r="J68" i="2"/>
  <c r="J70" i="2"/>
  <c r="J71" i="2"/>
  <c r="J72" i="2"/>
  <c r="J73" i="2"/>
  <c r="E19" i="2" l="1"/>
  <c r="F19" i="2"/>
  <c r="G19" i="2"/>
  <c r="G10" i="2" s="1"/>
  <c r="H19" i="2"/>
  <c r="H10" i="2" s="1"/>
  <c r="I19" i="2"/>
  <c r="I10" i="2" s="1"/>
  <c r="E20" i="2"/>
  <c r="F20" i="2"/>
  <c r="G20" i="2"/>
  <c r="I20" i="2"/>
  <c r="E22" i="2"/>
  <c r="E13" i="2" s="1"/>
  <c r="F22" i="2"/>
  <c r="F13" i="2" s="1"/>
  <c r="G22" i="2"/>
  <c r="G13" i="2" s="1"/>
  <c r="H22" i="2"/>
  <c r="H13" i="2" s="1"/>
  <c r="E23" i="2"/>
  <c r="E14" i="2" s="1"/>
  <c r="F23" i="2"/>
  <c r="F14" i="2" s="1"/>
  <c r="G23" i="2"/>
  <c r="G14" i="2" s="1"/>
  <c r="H23" i="2"/>
  <c r="H14" i="2" s="1"/>
  <c r="E24" i="2"/>
  <c r="E15" i="2" s="1"/>
  <c r="F24" i="2"/>
  <c r="F15" i="2" s="1"/>
  <c r="G24" i="2"/>
  <c r="G15" i="2" s="1"/>
  <c r="H24" i="2"/>
  <c r="E25" i="2"/>
  <c r="E16" i="2" s="1"/>
  <c r="D20" i="2"/>
  <c r="D22" i="2"/>
  <c r="D13" i="2" s="1"/>
  <c r="D23" i="2"/>
  <c r="D14" i="2" s="1"/>
  <c r="D24" i="2"/>
  <c r="D15" i="2" s="1"/>
  <c r="D25" i="2"/>
  <c r="D16" i="2" s="1"/>
  <c r="D19" i="2"/>
  <c r="E29" i="2"/>
  <c r="G29" i="2"/>
  <c r="H29" i="2"/>
  <c r="I29" i="2"/>
  <c r="J33" i="2"/>
  <c r="J32" i="2"/>
  <c r="J31" i="2"/>
  <c r="J30" i="2"/>
  <c r="I28" i="2"/>
  <c r="H28" i="2"/>
  <c r="G28" i="2"/>
  <c r="E28" i="2"/>
  <c r="D28" i="2"/>
  <c r="J27" i="2"/>
  <c r="J38" i="2"/>
  <c r="J39" i="2"/>
  <c r="J40" i="2"/>
  <c r="J41" i="2"/>
  <c r="E37" i="2"/>
  <c r="F37" i="2"/>
  <c r="G37" i="2"/>
  <c r="H37" i="2"/>
  <c r="I37" i="2"/>
  <c r="D37" i="2"/>
  <c r="I36" i="2"/>
  <c r="H36" i="2"/>
  <c r="G36" i="2"/>
  <c r="F36" i="2"/>
  <c r="F34" i="2" s="1"/>
  <c r="E36" i="2"/>
  <c r="D36" i="2"/>
  <c r="J35" i="2"/>
  <c r="E44" i="2"/>
  <c r="F44" i="2"/>
  <c r="G44" i="2"/>
  <c r="H44" i="2"/>
  <c r="I44" i="2"/>
  <c r="E45" i="2"/>
  <c r="F45" i="2"/>
  <c r="G45" i="2"/>
  <c r="H45" i="2"/>
  <c r="I45" i="2"/>
  <c r="D45" i="2"/>
  <c r="D44" i="2"/>
  <c r="J49" i="2"/>
  <c r="J48" i="2"/>
  <c r="J47" i="2"/>
  <c r="J46" i="2"/>
  <c r="J43" i="2"/>
  <c r="H11" i="2" l="1"/>
  <c r="E11" i="2"/>
  <c r="E42" i="2"/>
  <c r="D196" i="2"/>
  <c r="D11" i="2"/>
  <c r="I42" i="2"/>
  <c r="H26" i="2"/>
  <c r="E34" i="2"/>
  <c r="I11" i="2"/>
  <c r="F195" i="2"/>
  <c r="H34" i="2"/>
  <c r="E195" i="2"/>
  <c r="E10" i="2"/>
  <c r="G34" i="2"/>
  <c r="G11" i="2"/>
  <c r="G42" i="2"/>
  <c r="F26" i="2"/>
  <c r="F196" i="2"/>
  <c r="F11" i="2"/>
  <c r="I34" i="2"/>
  <c r="J36" i="2"/>
  <c r="J20" i="2"/>
  <c r="E196" i="2"/>
  <c r="F42" i="2"/>
  <c r="G26" i="2"/>
  <c r="D195" i="2"/>
  <c r="D10" i="2"/>
  <c r="J28" i="2"/>
  <c r="H15" i="2"/>
  <c r="H42" i="2"/>
  <c r="I26" i="2"/>
  <c r="E26" i="2"/>
  <c r="J19" i="2"/>
  <c r="J37" i="2"/>
  <c r="D34" i="2"/>
  <c r="J44" i="2"/>
  <c r="J45" i="2"/>
  <c r="D42" i="2"/>
  <c r="L34" i="2" l="1"/>
  <c r="J42" i="2"/>
  <c r="J34" i="2"/>
  <c r="D193" i="2"/>
  <c r="C22" i="2"/>
  <c r="E193" i="2"/>
  <c r="E21" i="2"/>
  <c r="E12" i="2" s="1"/>
  <c r="F193" i="2"/>
  <c r="F21" i="2"/>
  <c r="I141" i="2"/>
  <c r="H141" i="2"/>
  <c r="G141" i="2"/>
  <c r="F141" i="2"/>
  <c r="J141" i="2" l="1"/>
  <c r="E18" i="2"/>
  <c r="E197" i="2"/>
  <c r="E209" i="2"/>
  <c r="D18" i="2"/>
  <c r="F197" i="2"/>
  <c r="F209" i="2"/>
  <c r="D209" i="2"/>
  <c r="D197" i="2"/>
  <c r="J161" i="2"/>
  <c r="J160" i="2"/>
  <c r="J159" i="2"/>
  <c r="J158" i="2"/>
  <c r="J157" i="2"/>
  <c r="J156" i="2"/>
  <c r="J155" i="2"/>
  <c r="I154" i="2"/>
  <c r="H154" i="2"/>
  <c r="G154" i="2"/>
  <c r="F154" i="2"/>
  <c r="E154" i="2"/>
  <c r="D154" i="2"/>
  <c r="J153" i="2"/>
  <c r="J152" i="2"/>
  <c r="J151" i="2"/>
  <c r="J150" i="2"/>
  <c r="J149" i="2"/>
  <c r="J148" i="2"/>
  <c r="J147" i="2"/>
  <c r="I146" i="2"/>
  <c r="H146" i="2"/>
  <c r="G146" i="2"/>
  <c r="F146" i="2"/>
  <c r="J146" i="2" l="1"/>
  <c r="J154" i="2"/>
  <c r="L26" i="8" l="1"/>
  <c r="L29" i="8"/>
  <c r="L30" i="8"/>
  <c r="L31" i="8"/>
  <c r="J51" i="2" l="1"/>
  <c r="E50" i="2"/>
  <c r="C51" i="2" s="1"/>
  <c r="F50" i="2"/>
  <c r="G50" i="2"/>
  <c r="H50" i="2"/>
  <c r="I50" i="2"/>
  <c r="D50" i="2"/>
  <c r="J57" i="2"/>
  <c r="J56" i="2"/>
  <c r="J55" i="2"/>
  <c r="J54" i="2"/>
  <c r="J53" i="2"/>
  <c r="J52" i="2"/>
  <c r="J50" i="2" l="1"/>
  <c r="L33" i="8"/>
  <c r="J116" i="2"/>
  <c r="J115" i="2"/>
  <c r="J119" i="2"/>
  <c r="J120" i="2"/>
  <c r="J121" i="2"/>
  <c r="J118" i="2"/>
  <c r="E117" i="2"/>
  <c r="F117" i="2"/>
  <c r="G117" i="2"/>
  <c r="H117" i="2"/>
  <c r="I117" i="2"/>
  <c r="J96" i="2"/>
  <c r="J97" i="2"/>
  <c r="J95" i="2"/>
  <c r="J94" i="2"/>
  <c r="J92" i="2"/>
  <c r="J91" i="2"/>
  <c r="E93" i="2"/>
  <c r="G93" i="2"/>
  <c r="G61" i="2" s="1"/>
  <c r="H93" i="2"/>
  <c r="H61" i="2" s="1"/>
  <c r="I93" i="2"/>
  <c r="I61" i="2" s="1"/>
  <c r="D93" i="2"/>
  <c r="J67" i="2"/>
  <c r="E69" i="2"/>
  <c r="G69" i="2"/>
  <c r="H69" i="2"/>
  <c r="I69" i="2"/>
  <c r="J61" i="2" l="1"/>
  <c r="J117" i="2"/>
  <c r="J93" i="2"/>
  <c r="G137" i="2"/>
  <c r="G130" i="2" s="1"/>
  <c r="F137" i="2"/>
  <c r="J136" i="2"/>
  <c r="J135" i="2"/>
  <c r="J134" i="2"/>
  <c r="J133" i="2"/>
  <c r="J132" i="2"/>
  <c r="J131" i="2"/>
  <c r="I130" i="2"/>
  <c r="H130" i="2"/>
  <c r="E130" i="2"/>
  <c r="E122" i="2"/>
  <c r="H122" i="2"/>
  <c r="I122" i="2"/>
  <c r="H114" i="2" l="1"/>
  <c r="J137" i="2"/>
  <c r="F130" i="2"/>
  <c r="J130" i="2" s="1"/>
  <c r="E114" i="2"/>
  <c r="I114" i="2"/>
  <c r="D114" i="2"/>
  <c r="G21" i="2" l="1"/>
  <c r="G12" i="2" l="1"/>
  <c r="H21" i="2"/>
  <c r="L32" i="8"/>
  <c r="J99" i="2"/>
  <c r="J100" i="2"/>
  <c r="J101" i="2"/>
  <c r="J102" i="2"/>
  <c r="J103" i="2"/>
  <c r="J104" i="2"/>
  <c r="J105" i="2"/>
  <c r="H12" i="2" l="1"/>
  <c r="I165" i="2"/>
  <c r="I21" i="2" s="1"/>
  <c r="J21" i="2" s="1"/>
  <c r="I12" i="2" l="1"/>
  <c r="J69" i="2"/>
  <c r="J76" i="2"/>
  <c r="J77" i="2"/>
  <c r="J78" i="2"/>
  <c r="J79" i="2"/>
  <c r="J80" i="2"/>
  <c r="J81" i="2"/>
  <c r="J75" i="2"/>
  <c r="D12" i="2" l="1"/>
  <c r="C30" i="2"/>
  <c r="J29" i="2"/>
  <c r="D26" i="2"/>
  <c r="J26" i="2" s="1"/>
  <c r="J171" i="2"/>
  <c r="J172" i="2"/>
  <c r="J163" i="2"/>
  <c r="J164" i="2"/>
  <c r="J165" i="2"/>
  <c r="D9" i="2" l="1"/>
  <c r="J12" i="2"/>
  <c r="G106" i="2"/>
  <c r="J113" i="2"/>
  <c r="J112" i="2"/>
  <c r="J111" i="2"/>
  <c r="J110" i="2"/>
  <c r="J109" i="2"/>
  <c r="E106" i="2"/>
  <c r="J108" i="2"/>
  <c r="J107" i="2"/>
  <c r="I106" i="2"/>
  <c r="H106" i="2"/>
  <c r="F106" i="2"/>
  <c r="D106" i="2"/>
  <c r="I98" i="2"/>
  <c r="I90" i="2" s="1"/>
  <c r="I58" i="2" s="1"/>
  <c r="H98" i="2"/>
  <c r="G98" i="2"/>
  <c r="F98" i="2"/>
  <c r="E98" i="2"/>
  <c r="D98" i="2"/>
  <c r="J83" i="2"/>
  <c r="J84" i="2"/>
  <c r="J86" i="2"/>
  <c r="J87" i="2"/>
  <c r="J88" i="2"/>
  <c r="J126" i="2"/>
  <c r="E90" i="2" l="1"/>
  <c r="G90" i="2"/>
  <c r="D90" i="2"/>
  <c r="D58" i="2" s="1"/>
  <c r="F90" i="2"/>
  <c r="H90" i="2"/>
  <c r="H58" i="2" s="1"/>
  <c r="J98" i="2"/>
  <c r="J106" i="2"/>
  <c r="I82" i="2"/>
  <c r="H82" i="2"/>
  <c r="G82" i="2"/>
  <c r="F82" i="2"/>
  <c r="G129" i="2"/>
  <c r="F129" i="2"/>
  <c r="J128" i="2"/>
  <c r="J127" i="2"/>
  <c r="J125" i="2"/>
  <c r="J124" i="2"/>
  <c r="J123" i="2"/>
  <c r="K36" i="8" l="1"/>
  <c r="G58" i="2"/>
  <c r="J36" i="8"/>
  <c r="I36" i="8"/>
  <c r="E58" i="2"/>
  <c r="G122" i="2"/>
  <c r="G114" i="2" s="1"/>
  <c r="F122" i="2"/>
  <c r="H36" i="8"/>
  <c r="J90" i="2"/>
  <c r="J89" i="2"/>
  <c r="J129" i="2"/>
  <c r="F114" i="2" l="1"/>
  <c r="J114" i="2" s="1"/>
  <c r="J122" i="2"/>
  <c r="D138" i="2" l="1"/>
  <c r="J142" i="2"/>
  <c r="J144" i="2"/>
  <c r="J140" i="2"/>
  <c r="J139" i="2"/>
  <c r="J143" i="2"/>
  <c r="P9" i="7" l="1"/>
  <c r="I33" i="8" l="1"/>
  <c r="J33" i="8"/>
  <c r="K33" i="8"/>
  <c r="H33" i="8"/>
  <c r="I167" i="2" l="1"/>
  <c r="I23" i="2" s="1"/>
  <c r="I168" i="2"/>
  <c r="I24" i="2" s="1"/>
  <c r="I166" i="2"/>
  <c r="I22" i="2" s="1"/>
  <c r="F169" i="2"/>
  <c r="F25" i="2" s="1"/>
  <c r="F16" i="2" s="1"/>
  <c r="F4" i="2" s="1"/>
  <c r="E162" i="2"/>
  <c r="C163" i="2" s="1"/>
  <c r="D162" i="2"/>
  <c r="I13" i="2" l="1"/>
  <c r="J13" i="2" s="1"/>
  <c r="J22" i="2"/>
  <c r="I15" i="2"/>
  <c r="J15" i="2" s="1"/>
  <c r="J24" i="2"/>
  <c r="F18" i="2"/>
  <c r="I14" i="2"/>
  <c r="J14" i="2" s="1"/>
  <c r="J23" i="2"/>
  <c r="J168" i="2"/>
  <c r="J167" i="2"/>
  <c r="J166" i="2"/>
  <c r="G169" i="2"/>
  <c r="G25" i="2" s="1"/>
  <c r="E82" i="2"/>
  <c r="H138" i="2"/>
  <c r="G138" i="2"/>
  <c r="I138" i="2"/>
  <c r="F138" i="2"/>
  <c r="F162" i="2"/>
  <c r="G18" i="2" l="1"/>
  <c r="G16" i="2"/>
  <c r="G4" i="2" s="1"/>
  <c r="H169" i="2"/>
  <c r="H25" i="2" s="1"/>
  <c r="J138" i="2"/>
  <c r="G162" i="2"/>
  <c r="H16" i="2" l="1"/>
  <c r="H18" i="2"/>
  <c r="I169" i="2"/>
  <c r="I25" i="2" s="1"/>
  <c r="J25" i="2" s="1"/>
  <c r="H162" i="2"/>
  <c r="I16" i="2" l="1"/>
  <c r="J16" i="2" s="1"/>
  <c r="I18" i="2"/>
  <c r="J18" i="2" s="1"/>
  <c r="J169" i="2"/>
  <c r="I162" i="2"/>
  <c r="J162" i="2" s="1"/>
  <c r="F174" i="2" l="1"/>
  <c r="F175" i="2"/>
  <c r="F176" i="2"/>
  <c r="F177" i="2"/>
  <c r="E170" i="2"/>
  <c r="C171" i="2" s="1"/>
  <c r="D170" i="2"/>
  <c r="G176" i="2" l="1"/>
  <c r="G175" i="2"/>
  <c r="G174" i="2"/>
  <c r="G177" i="2"/>
  <c r="F170" i="2"/>
  <c r="H176" i="2" l="1"/>
  <c r="H174" i="2"/>
  <c r="H177" i="2"/>
  <c r="H175" i="2"/>
  <c r="G170" i="2"/>
  <c r="I175" i="2" l="1"/>
  <c r="I174" i="2"/>
  <c r="I177" i="2"/>
  <c r="H170" i="2"/>
  <c r="I176" i="2"/>
  <c r="D74" i="2"/>
  <c r="J176" i="2" l="1"/>
  <c r="J175" i="2"/>
  <c r="J174" i="2"/>
  <c r="J177" i="2"/>
  <c r="G74" i="2"/>
  <c r="G66" i="2" s="1"/>
  <c r="F74" i="2"/>
  <c r="F66" i="2" s="1"/>
  <c r="J85" i="2"/>
  <c r="D82" i="2"/>
  <c r="E74" i="2"/>
  <c r="E66" i="2" s="1"/>
  <c r="I74" i="2"/>
  <c r="I66" i="2" s="1"/>
  <c r="H74" i="2"/>
  <c r="H66" i="2" s="1"/>
  <c r="I170" i="2"/>
  <c r="J170" i="2" s="1"/>
  <c r="J82" i="2" l="1"/>
  <c r="D66" i="2"/>
  <c r="K28" i="8"/>
  <c r="J20" i="8"/>
  <c r="J11" i="8" s="1"/>
  <c r="J8" i="8" s="1"/>
  <c r="J74" i="2"/>
  <c r="J66" i="2" s="1"/>
  <c r="G9" i="2"/>
  <c r="G5" i="2" s="1"/>
  <c r="H9" i="2"/>
  <c r="E9" i="2"/>
  <c r="E5" i="2" s="1"/>
  <c r="F5" i="2"/>
  <c r="K25" i="8" l="1"/>
  <c r="K20" i="8"/>
  <c r="I25" i="8"/>
  <c r="I20" i="8"/>
  <c r="J25" i="8"/>
  <c r="J17" i="8"/>
  <c r="H28" i="8"/>
  <c r="K11" i="8"/>
  <c r="K8" i="8" s="1"/>
  <c r="I9" i="2"/>
  <c r="L28" i="8" l="1"/>
  <c r="L25" i="8" s="1"/>
  <c r="I17" i="8"/>
  <c r="I11" i="8"/>
  <c r="I8" i="8" s="1"/>
  <c r="H25" i="8"/>
  <c r="H20" i="8"/>
  <c r="L20" i="8" s="1"/>
  <c r="H17" i="8" l="1"/>
  <c r="L17" i="8" s="1"/>
  <c r="H11" i="8"/>
  <c r="L11" i="8" s="1"/>
  <c r="H8" i="8"/>
  <c r="L8" i="8" s="1"/>
</calcChain>
</file>

<file path=xl/sharedStrings.xml><?xml version="1.0" encoding="utf-8"?>
<sst xmlns="http://schemas.openxmlformats.org/spreadsheetml/2006/main" count="611" uniqueCount="262">
  <si>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</si>
  <si>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</si>
  <si>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</si>
  <si>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</si>
  <si>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</si>
  <si>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</si>
  <si>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</si>
  <si>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</si>
  <si>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</si>
  <si>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</si>
  <si>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</si>
  <si>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</si>
  <si>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</si>
  <si>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</si>
  <si>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</si>
  <si>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</si>
  <si>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</si>
  <si>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</si>
  <si>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 xml:space="preserve">Наименование муниципальной программы, структурного элемента / источник финансового обеспечения 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</si>
  <si>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</si>
  <si>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</si>
  <si>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</si>
  <si>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</si>
  <si>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</si>
  <si>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</si>
  <si>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</si>
  <si>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</si>
  <si>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</si>
  <si>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</si>
  <si>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</si>
  <si>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</si>
  <si>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</si>
  <si>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Количество созданных (реконструированных) и отремонтированных объектов организаций культуры, (нарастающим итогом)</t>
  </si>
  <si>
    <t>Число посещений культурных мероприятий</t>
  </si>
  <si>
    <t>4. Структура муниципальной программы</t>
  </si>
  <si>
    <t>1.1.</t>
  </si>
  <si>
    <t xml:space="preserve"> № п/п</t>
  </si>
  <si>
    <t>2.1.</t>
  </si>
  <si>
    <t>3.1.</t>
  </si>
  <si>
    <t>Повышение интереса и активности населения к творческой и личностной самореализации, посредством участия в культурном досуге, организованном на базе объекта культурно-досугового типа.
Предоставление дополнительных услуг сферы культуры детям и молодежи, через деятельность студий и клубных формирований, ориентированных на современные технологические тенденции в сфере культуры.</t>
  </si>
  <si>
    <t>-</t>
  </si>
  <si>
    <t>Администрация Нефтеюганского района (отдел по делам архивов)</t>
  </si>
  <si>
    <t>Обеспечениюе деятельности учреждения культурно-досугового типа, развитие народного творчества и традиционной культуры, трансляция знаний о народных художественных промыслах и ремеслах.</t>
  </si>
  <si>
    <t>Реализация эффективной и качественной культурной политики на территории городского поселения Пойковский. Внедрения новых, востребованных технологий в сфере культуры для обеспечения культурно-досуговой деятельности для жителей Нефтеюганского района.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</si>
  <si>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</si>
  <si>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</si>
  <si>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</si>
  <si>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</si>
  <si>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</si>
  <si>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</si>
  <si>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</si>
  <si>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</si>
  <si>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</si>
  <si>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</si>
  <si>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</si>
  <si>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</si>
  <si>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</si>
  <si>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</si>
  <si>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</si>
  <si>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</si>
  <si>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</si>
  <si>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</si>
  <si>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</si>
  <si>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</si>
  <si>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</si>
  <si>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>Инвестиции (тыс.рублей)</t>
  </si>
  <si>
    <t>В период реализации программы 
2029- 2030гг</t>
  </si>
  <si>
    <t xml:space="preserve">170 /17 000 </t>
  </si>
  <si>
    <t xml:space="preserve">Сельский дом культуры-библиотека в сп.Куть-Ях 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</si>
  <si>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</si>
  <si>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</si>
  <si>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</si>
  <si>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</si>
  <si>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№ п/п</t>
  </si>
  <si>
    <t>I. Объекты, создаваемые в 2025 финансовом году и плановом периоде 2026 - 2030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</si>
  <si>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6. Реестр документов, входящих в состав муниципальной программы</t>
  </si>
  <si>
    <t>Срок реализации: 2025 - 2030</t>
  </si>
  <si>
    <t>Муниципальная программа (всего), в том числе:</t>
  </si>
  <si>
    <t>ед.</t>
  </si>
  <si>
    <t>тыс. ед.</t>
  </si>
  <si>
    <t xml:space="preserve">«МП»
</t>
  </si>
  <si>
    <t>Муниципальный проект «Сельский дом культуры/библиотека в сп.Куть-Ях»
(Михалев Владлен Геннадьевич)</t>
  </si>
  <si>
    <t xml:space="preserve">Комплекс процессных мероприятий «Развитие архивного дела» </t>
  </si>
  <si>
    <t xml:space="preserve">Ответственный за реализацию: Департамент культуры и спорта Нефтеюганского района </t>
  </si>
  <si>
    <t>Ответственный за реализацию: Администрация Нефтеюганского района (отдел по делам архивов)</t>
  </si>
  <si>
    <t>Улучшение условий доступности и комфортного пребывания населения при проведении мероприятий в сфере образования и культуры.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</si>
  <si>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</si>
  <si>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</si>
  <si>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</si>
  <si>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</si>
  <si>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2. Показатели муниципальной программы</t>
  </si>
  <si>
    <t>7. Перечень создаваемых объектов на 2025 год и на плановый период 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</si>
  <si>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 xml:space="preserve">Число посещений культурных мероприятий.
Количество созданных (реконструированных) и отремонтированных объектов организаций культуры.
</t>
  </si>
  <si>
    <t xml:space="preserve">Количество созданных (реконструированных) и отремонтированных объектов организаций культуры.
</t>
  </si>
  <si>
    <t>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культуры».</t>
  </si>
  <si>
    <t>Обеспечение деятельности образовательных учреждений сферы культуры. 
Выявление, поддержка и сопровождение одаренных детей и их дальнейшего развития.</t>
  </si>
  <si>
    <t>4.1.</t>
  </si>
  <si>
    <t>5.</t>
  </si>
  <si>
    <t>5.1.</t>
  </si>
  <si>
    <t>6.</t>
  </si>
  <si>
    <t>6.1.</t>
  </si>
  <si>
    <t xml:space="preserve">Число посещений культурных мероприятий.
</t>
  </si>
  <si>
    <t>Обеспечение  деятельности муниципального музея.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</si>
  <si>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</si>
  <si>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</si>
  <si>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</si>
  <si>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</si>
  <si>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</si>
  <si>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</si>
  <si>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 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</si>
  <si>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</si>
  <si>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Заполняется в соответствии с разделом 2.</t>
    </r>
  </si>
  <si>
    <r>
      <rPr>
        <vertAlign val="superscript"/>
        <sz val="9"/>
        <color theme="1"/>
        <rFont val="Times New Roman"/>
        <family val="1"/>
        <charset val="204"/>
      </rPr>
      <t xml:space="preserve">12 </t>
    </r>
    <r>
      <rPr>
        <sz val="9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</si>
  <si>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 xml:space="preserve">11 </t>
    </r>
    <r>
      <rPr>
        <sz val="9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</si>
  <si>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>23</t>
    </r>
    <r>
      <rPr>
        <sz val="9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</si>
  <si>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>Указывается дата и номер принятого (утвержденного) документа.</t>
    </r>
  </si>
  <si>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</si>
  <si>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</si>
  <si>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</si>
  <si>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>Указ Президента Российской Федерации от 08.05.2024 № 314 «Об утверждении Основ государственной политики Российской Федерации в области исторического просвещения».</t>
  </si>
  <si>
    <t>Муниципальный проект «Ремонт объекта «Дом культуры «Гармония» в п. Юганская Обь»
(Михалев Владлен Геннадьевич)</t>
  </si>
  <si>
    <t>Департамент культуры и спорта Нефтеюганского района(комитет по культуре)</t>
  </si>
  <si>
    <t>Всего, в том числе:</t>
  </si>
  <si>
    <t>Комплекс процессных мероприятий «Обеспечение деятельности органов местного самоуправления Нефтеюганского района»</t>
  </si>
  <si>
    <t>1.2.</t>
  </si>
  <si>
    <t>7.</t>
  </si>
  <si>
    <t>7.1.</t>
  </si>
  <si>
    <t>Создание условий для повышения уровня комплектования  библиотек Нефтеюганского района, устойчивого развития библиотечной сети, роста востребованности библиотек у населения, обеспечивающих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также творческую самореализацию.</t>
  </si>
  <si>
    <t>Создание условий для устойчивого развития библиотечной сети в путем подключения общедоступных библиотек к сети Интернет, автоматизации библиотек, приобретения автоматизированных рабочих мест, модернизации парка персональных компьютеров, программного обеспечения, периферийного и мультимедийного оборудования, проведения локально-вычислительных сетей, модернизации межпоселенческих библиотек.</t>
  </si>
  <si>
    <t>Департамент культуры и спорта Нефтеюганского района (комитет по культуре)</t>
  </si>
  <si>
    <t>«МП»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</si>
  <si>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</si>
  <si>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</si>
  <si>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</si>
  <si>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</si>
  <si>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</si>
  <si>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</si>
  <si>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</si>
  <si>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>2025</t>
    </r>
    <r>
      <rPr>
        <vertAlign val="superscript"/>
        <sz val="13"/>
        <color theme="1"/>
        <rFont val="Times New Roman"/>
        <family val="1"/>
        <charset val="204"/>
      </rPr>
      <t>9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</si>
  <si>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</si>
  <si>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13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</si>
  <si>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</si>
  <si>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15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</si>
  <si>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16</t>
    </r>
  </si>
  <si>
    <r>
      <t>14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</si>
  <si>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>15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</si>
  <si>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>16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</si>
  <si>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t>Пополнение книжными фондами библиотек.</t>
  </si>
  <si>
    <t>Модернизация библиотек.</t>
  </si>
  <si>
    <t>Совершенствование и формирование современного имущественного комплекса учреждений и организаций культуры.</t>
  </si>
  <si>
    <t>Поддержка одаренных детей и молодежи, развитие художественного образования.</t>
  </si>
  <si>
    <t>Стимулирование культурного разнообразия в Нефтеюганском районе, в том числе популяризация народных художественных промыслов и ремесел.</t>
  </si>
  <si>
    <t>Развитие библиотечного дела.</t>
  </si>
  <si>
    <t>Развитие музейного дела.</t>
  </si>
  <si>
    <t xml:space="preserve">Развитие и  модернизация материально-технической базы учреждений, подведомственных Департаменту культуры и спорта Нефтеюганского района. 
</t>
  </si>
  <si>
    <t xml:space="preserve">Реализация мероприятий по организации деятельности поселенческих библиотек. </t>
  </si>
  <si>
    <t>Укрепление материально-технической базы учреждений.</t>
  </si>
  <si>
    <t xml:space="preserve">Осуществление функций и полномочий Департамент культуры и спорта Нефтеюганского района. </t>
  </si>
  <si>
    <t>Осуществление функций и полномочий отдела по делам архивов Нефтеюганского района.</t>
  </si>
  <si>
    <t>1. 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</t>
  </si>
  <si>
    <t>Обеспечение деятельности Департамента культуры и спорта Нефтеюганского района и подведомственных департаменту учреждений.</t>
  </si>
  <si>
    <t xml:space="preserve">Обеспечение деятельности и создание условий для предоставления муниципальных услуг (работ), оказываемых отделом по делам архивов.
</t>
  </si>
  <si>
    <r>
      <t>1. Региональный проект «Сохранение культурного и исторического наследия»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 xml:space="preserve"> (всего), в том числе:</t>
    </r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</si>
  <si>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</si>
  <si>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</si>
  <si>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</si>
  <si>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</si>
  <si>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</si>
  <si>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</si>
  <si>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</si>
  <si>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</si>
  <si>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r>
      <t xml:space="preserve">Культурно-образовательный комплекс в </t>
    </r>
    <r>
      <rPr>
        <strike/>
        <sz val="13"/>
        <color rgb="FFFF0000"/>
        <rFont val="Times New Roman"/>
        <family val="1"/>
        <charset val="204"/>
      </rPr>
      <t>пгт.</t>
    </r>
    <r>
      <rPr>
        <sz val="13"/>
        <rFont val="Times New Roman"/>
        <family val="1"/>
        <charset val="204"/>
      </rPr>
      <t xml:space="preserve"> гп.Пойковский (1 очередь)</t>
    </r>
  </si>
  <si>
    <t>Муниципальный проект «Культурно-образовательный комплекс в пгт.Пойковский (1 очередь)»
(Михалев Владлен Геннадьевич)</t>
  </si>
  <si>
    <r>
      <t>Региональный проект «Сохранение культурного и исторического наследия»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</si>
  <si>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</t>
    </r>
  </si>
  <si>
    <t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</si>
  <si>
    <t xml:space="preserve">Департамент строительства и жилищно-коммунального комплекса Нефтеюганского района </t>
  </si>
  <si>
    <t>Департамент культуры и спорта Нефтеюганского района (комитет по культуре)/Департамент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</si>
  <si>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 (комитет по культуре),(комитет по физической культуре и спорту)</t>
  </si>
  <si>
    <t xml:space="preserve">Прямые инвестициии </t>
  </si>
  <si>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>Указывается вид документа (например, постановление, распоряжение администрации Нефтеюганского района, и другие нормативные акты органов местного самоуправления Нефтеюганского района).</t>
    </r>
  </si>
  <si>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Муниципальная программа «Культурное простанство» </t>
    </r>
  </si>
  <si>
    <t>Распоряжение Правительства Российской Федерации от 11.09.2024 № 2501-р «Об утверждении Стратегии государственной культурной политики на период до 2030 года».</t>
  </si>
  <si>
    <t>Департамент культуры и спорта Нефтеюганского района (комитет по культуре)/Администрация Нефтеюганского района (Управляющий делами)</t>
  </si>
  <si>
    <t>Администрация Нефтеюганского района (Управляющий делами)</t>
  </si>
  <si>
    <t>Ответственный за реализацию: Департамент культуры и спорта Нефтеюганского района (комитет по культуре)</t>
  </si>
  <si>
    <r>
      <t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  </r>
    <r>
      <rPr>
        <strike/>
        <sz val="13"/>
        <color rgb="FFFF0000"/>
        <rFont val="Times New Roman"/>
        <family val="1"/>
        <charset val="204"/>
      </rPr>
      <t xml:space="preserve"> </t>
    </r>
  </si>
  <si>
    <t xml:space="preserve"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</si>
  <si>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Ответственный за реализацию: Департамент культуры и спорта Нефтеюганского района (комитет по культуре) / Администрация Нефтеюганского района (Управляющий делами) </t>
  </si>
  <si>
    <t xml:space="preserve"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</si>
  <si>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Комплекс процессных мероприятий «Создание условий для сохранения и развития культурного наследия» </t>
  </si>
  <si>
    <t>паспорт муниципальной программы</t>
  </si>
  <si>
    <t xml:space="preserve">Постановление администрации Нефтеюганского района </t>
  </si>
  <si>
    <t>Департамент культуры и спорта Нефтеюганского района (комитет по физической культуре и спорту)</t>
  </si>
  <si>
    <t xml:space="preserve">О муниципальной программе Нефтеюганского района 
«Культурное пространство»
</t>
  </si>
  <si>
    <t>Порядок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</si>
  <si>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</si>
  <si>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https://nefteyuganskij-r86.gosweb.gosuslugi.ru/ofitsialno/dokumenty/npa_administraciya/postanovlenia_admin/?cc=3932&amp;document_search=&amp;document_category=&amp;document_publication_date=</t>
  </si>
  <si>
    <t>от 02.11.2024 
№1869-па-нпа</t>
  </si>
  <si>
    <t xml:space="preserve">от 30.09.2015 №1809-па </t>
  </si>
  <si>
    <t>Департамент культуры и спорта Нефтеюганского района (комитет по культуре), (комитет по физической культуре и спорту)/Департамент строительства и жилищно-коммунального комплекса Нефтеюганского района, Администрация Нефтеюганского района (Управляюший делами)/Администрация Нефтеюганского района (отдел по делам архивов)</t>
  </si>
  <si>
    <t>Департамент строительства и жилищно-коммунального комплекса Нефтеюганского района</t>
  </si>
  <si>
    <t xml:space="preserve"> Администрация Нефтеюганского района (Управляюший делами)</t>
  </si>
  <si>
    <t>5. Комплекс процессных мероприятий «Создание условий для сохранения и развития культурного наследия»</t>
  </si>
  <si>
    <r>
      <rPr>
        <vertAlign val="superscript"/>
        <sz val="9"/>
        <rFont val="Times New Roman"/>
        <family val="1"/>
        <charset val="204"/>
      </rPr>
      <t>21</t>
    </r>
    <r>
      <rPr>
        <sz val="9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</si>
  <si>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t xml:space="preserve">УРМ </t>
  </si>
  <si>
    <t>приостановлено до 2030 года</t>
  </si>
  <si>
    <t xml:space="preserve">https://nefteyuganskij-r86.gosweb.gosuslugi.ru/deyatelnost/proekty-i-programmy/mp-na-2025-2026-gody-i-na-period-do-2030-goda/ </t>
  </si>
  <si>
    <t>«ВДЛ» 
«ГП»</t>
  </si>
  <si>
    <t>Срок реализации:  2022-2034</t>
  </si>
  <si>
    <t>КЦСР</t>
  </si>
  <si>
    <t>03201…</t>
  </si>
  <si>
    <t>03401….</t>
  </si>
  <si>
    <t>03413….</t>
  </si>
  <si>
    <t>03416..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</si>
  <si>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18</t>
    </r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</si>
  <si>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</si>
  <si>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>Всего по подразделу I</t>
  </si>
  <si>
    <t>0361В….</t>
  </si>
  <si>
    <t>0361Д….</t>
  </si>
  <si>
    <t>передвижка была 26.11.25</t>
  </si>
  <si>
    <t>на 24.11.25</t>
  </si>
  <si>
    <t>«О формировании муниципального задания на оказание муниципальных услуг (выполнение работ) муниципальными учреждениями Нефтеюганского района 
и финансовом обеспечении его выполнения»</t>
  </si>
  <si>
    <t>от 27.02.2025
№365-па</t>
  </si>
  <si>
    <t>https://nefteyuganskij-r86.gosweb.gosuslugi.ru/ofitsialno/dokumenty/npa_administraciya/postanovlenia_admin/dokumenty-1_18450.html</t>
  </si>
  <si>
    <t>Количество архивных дел особо ценных и наиболее востребованных, включая аудио и видео, переведенных в электронный вид, хранящихся в архиве Нефтеюганского района, (нарастающим итогом)</t>
  </si>
  <si>
    <t xml:space="preserve">Срок реализации  2024 - 2025 </t>
  </si>
  <si>
    <t>Остаток стоимости на 01.01.2026</t>
  </si>
  <si>
    <t>от 22.12.2025 №2348-па-нпа</t>
  </si>
  <si>
    <t>https://nefteyuganskij-r86.gosweb.gosuslugi.ru/deyatelnost/proekty-i-programmy/mp-na-2025-2026-gody-i-na-period-do-2030-goda/MP-neft-raiona-kult-prostranstvo/</t>
  </si>
  <si>
    <t>На конец
2026 года</t>
  </si>
  <si>
    <r>
      <t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  <family val="1"/>
        <charset val="204"/>
      </rPr>
      <t>11</t>
    </r>
  </si>
  <si>
    <t>от 26.12.2025 № 2412-па-нпа</t>
  </si>
  <si>
    <t>от 23.01.2026  № 80-па-нпа</t>
  </si>
  <si>
    <t>https://nefteyuganskij-r86.gosweb.gosuslugi.ru/deyatelnost/proekty-i-programmy/mp-na-2025-2026-gody-i-na-period-do-2030-goda/MP-neft-raiona-kult-prostranstvo/dokumenty_20326.html</t>
  </si>
  <si>
    <t>https://nefteyuganskij-r86.gosweb.gosuslugi.ru/deyatelnost/proekty-i-programmy/mp-na-2025-2026-gody-i-na-period-do-2030-goda/MP-neft-raiona-kult-prostranstvo/dokumenty_20435.html</t>
  </si>
  <si>
    <t>2022 - 2027</t>
  </si>
  <si>
    <t>библ+дши+ДК</t>
  </si>
  <si>
    <t>8.</t>
  </si>
  <si>
    <t>8.1.</t>
  </si>
  <si>
    <t xml:space="preserve">Создан (реконструирован), спроектирован объект культуры </t>
  </si>
  <si>
    <t>Срок реализации: 2024 - 2027</t>
  </si>
  <si>
    <t>Региональный проект «Укрепление материально-технической базы учреждений культуры» 
(Михалев Владлен Геннадьевич)</t>
  </si>
  <si>
    <t>Создание (реконструирование), проектирование объекта культуры Культурно-образовательный комплекс в пгт.Пойковский (1 очередь)</t>
  </si>
  <si>
    <t>Количество созданных (реконструированных) и отремонтированных объектов организаций культуры</t>
  </si>
  <si>
    <t>Срок реализации: 2022 - 2026</t>
  </si>
  <si>
    <t>6.2.</t>
  </si>
  <si>
    <t>6.3.</t>
  </si>
  <si>
    <t>6.4.</t>
  </si>
  <si>
    <t>6.5.</t>
  </si>
  <si>
    <t xml:space="preserve">2.Региональный проект «Укрепление материально-технической базы учреждений культуры» </t>
  </si>
  <si>
    <r>
      <t>3. Муниципальный проект</t>
    </r>
    <r>
      <rPr>
        <b/>
        <vertAlign val="superscript"/>
        <sz val="13"/>
        <rFont val="Times New Roman"/>
        <family val="1"/>
        <charset val="204"/>
      </rPr>
      <t xml:space="preserve">20 </t>
    </r>
    <r>
      <rPr>
        <b/>
        <sz val="13"/>
        <rFont val="Times New Roman"/>
        <family val="1"/>
        <charset val="204"/>
      </rPr>
      <t>«Культурно-образовательный комплекс в пгт.Пойковский (1 очередь)» (всего), в том числе:</t>
    </r>
  </si>
  <si>
    <r>
      <t>4. Муниципальный проект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«Сельский Дом культуры/библиотека в сп.Куть-Ях» (всего), в том числе:</t>
    </r>
  </si>
  <si>
    <r>
      <t xml:space="preserve">5. Муниципальный проект 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>«Ремонт объекта «Дом культуры «Гармония» в п. Юганская Обь» (всего), в том числе:</t>
    </r>
  </si>
  <si>
    <r>
      <t>6.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«Создание условий для сохранения и развития культурного наследия» (всего), в том числе:</t>
    </r>
  </si>
  <si>
    <r>
      <t>7. Комплекс процессных мероприятий «Обеспечение деятельности органов местного самоуправления Нефтеюганского района»</t>
    </r>
    <r>
      <rPr>
        <b/>
        <vertAlign val="superscript"/>
        <sz val="13"/>
        <rFont val="Times New Roman"/>
        <family val="1"/>
        <charset val="204"/>
      </rPr>
      <t xml:space="preserve">19 </t>
    </r>
    <r>
      <rPr>
        <b/>
        <sz val="13"/>
        <rFont val="Times New Roman"/>
        <family val="1"/>
        <charset val="204"/>
      </rPr>
      <t>(всего), в том числе:</t>
    </r>
  </si>
  <si>
    <r>
      <t xml:space="preserve">8. Комплекс процессных мероприятий «Развитие архивного дела» 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(всего), в том числе:</t>
    </r>
  </si>
  <si>
    <t xml:space="preserve">*указываются межбюджетные трансферты, переданные из бюджета Нефтеюганского района бюджетам городского и сельских поселений. 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“Всего",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18	Указывается наименование структурного подразделения администрации (их подведомственные учреждения), и (или) органов местного самоуправления администрации городского и сельских поселений Нефтеюганского района ответственного за реализацию структурного элемента.
19	Здесь и далее указывается наименование типа структурного элемента муниципальной программы.
20	Указывается в случае, если в реализации структурного элемента учувствуют соисполнители, в случае ОТСУТСТВИЯ соисполтппелей структурного элемента данная строка не предусматривается. </t>
  </si>
  <si>
    <t>от 24.12.2024 № 2369-па-нпа</t>
  </si>
  <si>
    <t>Постановление Правительства Ханты-Мансийского автономного округа -  Югры от 10.11.2023 N 548-п «О государственной программе Ханты-Мансийского автономного округа - Югры «Культурное пространство».</t>
  </si>
  <si>
    <t xml:space="preserve">О внесении изменений в постановление администрации Нефтеюганского района от 02.11.2024 №1869-па-нпа «О муниципальной программе Нефтеюганского района 
«Культурное пространство»
</t>
  </si>
  <si>
    <t xml:space="preserve">https://nefteyuganskij-r86.gosweb.gosuslugi.ru/deyatelnost/proekty-i-programmy/mp-na-2025-2026-gody-i-na-period-do-2030-goda/MP-neft-raiona-kult-prostranstvo/dokumenty_16917.html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</si>
</sst>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000_-;\-* #,##0.00000_-;_-* &quot;-&quot;??_-;_-@_-"/>
    <numFmt numFmtId="168" formatCode="#,##0_ ;\-#,##0\ "/>
    <numFmt numFmtId="169" formatCode="_-* #,##0.0\ _₽_-;\-* #,##0.0\ _₽_-;_-* &quot;-&quot;?\ _₽_-;_-@_-"/>
    <numFmt numFmtId="170" formatCode="#,##0.00000"/>
    <numFmt numFmtId="171" formatCode="#,##0.00_ ;\-#,##0.00\ "/>
    <numFmt numFmtId="172" formatCode="_-* #,##0\ _₽_-;\-* #,##0\ _₽_-;_-* &quot;-&quot;??\ _₽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trike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291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/>
    <xf numFmtId="0" fontId="13" fillId="0" borderId="0" xfId="7" applyFont="1" applyFill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0" fillId="3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49" fontId="17" fillId="2" borderId="1" xfId="1" applyNumberFormat="1" applyFont="1" applyFill="1" applyBorder="1" applyAlignment="1">
      <alignment vertical="center" wrapText="1"/>
    </xf>
    <xf numFmtId="0" fontId="13" fillId="0" borderId="0" xfId="0" applyFont="1"/>
    <xf numFmtId="0" fontId="7" fillId="0" borderId="1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168" fontId="16" fillId="0" borderId="7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0" fontId="7" fillId="0" borderId="0" xfId="4" applyFont="1"/>
    <xf numFmtId="0" fontId="7" fillId="0" borderId="13" xfId="4" applyFont="1" applyBorder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0" xfId="4" applyFont="1" applyAlignment="1">
      <alignment wrapText="1"/>
    </xf>
    <xf numFmtId="0" fontId="7" fillId="0" borderId="1" xfId="4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164" fontId="22" fillId="2" borderId="1" xfId="2" applyFont="1" applyFill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4" fontId="17" fillId="2" borderId="1" xfId="2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right" vertical="center" wrapText="1"/>
    </xf>
    <xf numFmtId="164" fontId="17" fillId="2" borderId="4" xfId="2" applyFont="1" applyFill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right" vertical="center" wrapText="1"/>
    </xf>
    <xf numFmtId="166" fontId="22" fillId="2" borderId="1" xfId="2" applyNumberFormat="1" applyFont="1" applyFill="1" applyBorder="1" applyAlignment="1">
      <alignment horizontal="right" vertical="center" wrapText="1"/>
    </xf>
    <xf numFmtId="166" fontId="17" fillId="2" borderId="1" xfId="2" applyNumberFormat="1" applyFont="1" applyFill="1" applyBorder="1" applyAlignment="1">
      <alignment horizontal="right" vertical="center" wrapText="1"/>
    </xf>
    <xf numFmtId="166" fontId="17" fillId="2" borderId="6" xfId="2" applyNumberFormat="1" applyFont="1" applyFill="1" applyBorder="1" applyAlignment="1">
      <alignment horizontal="right" vertical="center" wrapText="1"/>
    </xf>
    <xf numFmtId="166" fontId="22" fillId="2" borderId="6" xfId="2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2" borderId="1" xfId="7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0" xfId="1" applyFont="1" applyFill="1"/>
    <xf numFmtId="0" fontId="17" fillId="2" borderId="9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22" fillId="2" borderId="2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center" vertical="center" wrapText="1"/>
    </xf>
    <xf numFmtId="166" fontId="22" fillId="2" borderId="1" xfId="1" applyNumberFormat="1" applyFont="1" applyFill="1" applyBorder="1" applyAlignment="1">
      <alignment horizontal="center" vertical="center" wrapText="1"/>
    </xf>
    <xf numFmtId="166" fontId="17" fillId="2" borderId="0" xfId="1" applyNumberFormat="1" applyFont="1" applyFill="1"/>
    <xf numFmtId="0" fontId="17" fillId="2" borderId="12" xfId="1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166" fontId="22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0" fontId="17" fillId="2" borderId="1" xfId="1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4" fontId="17" fillId="2" borderId="15" xfId="1" applyNumberFormat="1" applyFont="1" applyFill="1" applyBorder="1" applyAlignment="1">
      <alignment horizontal="center" vertical="center" wrapText="1"/>
    </xf>
    <xf numFmtId="170" fontId="17" fillId="2" borderId="15" xfId="1" applyNumberFormat="1" applyFont="1" applyFill="1" applyBorder="1" applyAlignment="1">
      <alignment horizontal="center" vertical="center" wrapText="1"/>
    </xf>
    <xf numFmtId="166" fontId="21" fillId="2" borderId="15" xfId="1" applyNumberFormat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 wrapText="1"/>
    </xf>
    <xf numFmtId="0" fontId="22" fillId="2" borderId="0" xfId="1" applyFont="1" applyFill="1"/>
    <xf numFmtId="0" fontId="17" fillId="2" borderId="2" xfId="0" applyFont="1" applyFill="1" applyBorder="1" applyAlignment="1">
      <alignment horizontal="left" vertical="center" wrapText="1"/>
    </xf>
    <xf numFmtId="166" fontId="22" fillId="2" borderId="2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 wrapText="1"/>
      <protection locked="0"/>
    </xf>
    <xf numFmtId="0" fontId="17" fillId="2" borderId="18" xfId="1" applyFont="1" applyFill="1" applyBorder="1" applyAlignment="1">
      <alignment horizontal="center" vertical="center" wrapText="1"/>
    </xf>
    <xf numFmtId="166" fontId="22" fillId="2" borderId="19" xfId="2" applyNumberFormat="1" applyFont="1" applyFill="1" applyBorder="1" applyAlignment="1">
      <alignment horizontal="center" vertical="center" wrapText="1"/>
    </xf>
    <xf numFmtId="165" fontId="17" fillId="2" borderId="0" xfId="1" applyNumberFormat="1" applyFont="1" applyFill="1"/>
    <xf numFmtId="0" fontId="17" fillId="2" borderId="21" xfId="0" applyFont="1" applyFill="1" applyBorder="1" applyAlignment="1">
      <alignment horizontal="left"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1" applyFont="1" applyFill="1" applyBorder="1" applyAlignment="1">
      <alignment horizontal="center" vertical="center" wrapText="1"/>
    </xf>
    <xf numFmtId="166" fontId="17" fillId="2" borderId="25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/>
      <protection locked="0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166" fontId="22" fillId="2" borderId="7" xfId="2" applyNumberFormat="1" applyFont="1" applyFill="1" applyBorder="1" applyAlignment="1">
      <alignment horizontal="center" vertical="center" wrapText="1"/>
    </xf>
    <xf numFmtId="166" fontId="22" fillId="2" borderId="0" xfId="1" applyNumberFormat="1" applyFont="1" applyFill="1"/>
    <xf numFmtId="166" fontId="22" fillId="2" borderId="1" xfId="1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vertical="center" wrapText="1"/>
    </xf>
    <xf numFmtId="166" fontId="17" fillId="2" borderId="1" xfId="2" applyNumberFormat="1" applyFont="1" applyFill="1" applyBorder="1" applyAlignment="1">
      <alignment vertical="center" wrapText="1"/>
    </xf>
    <xf numFmtId="165" fontId="17" fillId="2" borderId="0" xfId="2" applyNumberFormat="1" applyFont="1" applyFill="1" applyBorder="1" applyAlignment="1">
      <alignment horizontal="justify" vertical="center"/>
    </xf>
    <xf numFmtId="0" fontId="17" fillId="2" borderId="0" xfId="1" applyFont="1" applyFill="1" applyAlignment="1">
      <alignment horizontal="left"/>
    </xf>
    <xf numFmtId="0" fontId="13" fillId="2" borderId="0" xfId="1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0" xfId="1" applyFont="1" applyFill="1" applyAlignment="1">
      <alignment horizontal="right"/>
    </xf>
    <xf numFmtId="170" fontId="17" fillId="2" borderId="0" xfId="1" applyNumberFormat="1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0" xfId="1" applyFont="1" applyFill="1"/>
    <xf numFmtId="0" fontId="17" fillId="0" borderId="1" xfId="1" applyFont="1" applyFill="1" applyBorder="1" applyAlignment="1">
      <alignment horizontal="center" vertical="center"/>
    </xf>
    <xf numFmtId="0" fontId="17" fillId="0" borderId="0" xfId="1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1" applyFont="1" applyFill="1" applyAlignment="1">
      <alignment horizontal="right"/>
    </xf>
    <xf numFmtId="0" fontId="17" fillId="0" borderId="1" xfId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166" fontId="22" fillId="0" borderId="1" xfId="1" applyNumberFormat="1" applyFont="1" applyFill="1" applyBorder="1" applyAlignment="1">
      <alignment horizontal="center" vertical="center" wrapText="1"/>
    </xf>
    <xf numFmtId="166" fontId="22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166" fontId="22" fillId="0" borderId="2" xfId="2" applyNumberFormat="1" applyFont="1" applyFill="1" applyBorder="1" applyAlignment="1">
      <alignment horizontal="center" vertical="center" wrapText="1"/>
    </xf>
    <xf numFmtId="166" fontId="22" fillId="0" borderId="19" xfId="2" applyNumberFormat="1" applyFont="1" applyFill="1" applyBorder="1" applyAlignment="1">
      <alignment horizontal="center" vertical="center" wrapText="1"/>
    </xf>
    <xf numFmtId="166" fontId="17" fillId="0" borderId="25" xfId="2" applyNumberFormat="1" applyFont="1" applyFill="1" applyBorder="1" applyAlignment="1">
      <alignment horizontal="center" vertical="center" wrapText="1"/>
    </xf>
    <xf numFmtId="166" fontId="22" fillId="0" borderId="7" xfId="2" applyNumberFormat="1" applyFont="1" applyFill="1" applyBorder="1" applyAlignment="1">
      <alignment horizontal="center" vertical="center" wrapText="1"/>
    </xf>
    <xf numFmtId="166" fontId="22" fillId="0" borderId="1" xfId="1" applyNumberFormat="1" applyFont="1" applyFill="1" applyBorder="1" applyAlignment="1">
      <alignment vertical="center" wrapText="1"/>
    </xf>
    <xf numFmtId="166" fontId="17" fillId="0" borderId="1" xfId="1" applyNumberFormat="1" applyFont="1" applyFill="1" applyBorder="1" applyAlignment="1">
      <alignment vertical="center" wrapText="1"/>
    </xf>
    <xf numFmtId="166" fontId="17" fillId="0" borderId="1" xfId="2" applyNumberFormat="1" applyFont="1" applyFill="1" applyBorder="1" applyAlignment="1">
      <alignment vertical="center" wrapText="1"/>
    </xf>
    <xf numFmtId="166" fontId="17" fillId="0" borderId="0" xfId="1" applyNumberFormat="1" applyFont="1" applyFill="1"/>
    <xf numFmtId="170" fontId="17" fillId="0" borderId="0" xfId="1" applyNumberFormat="1" applyFont="1" applyFill="1"/>
    <xf numFmtId="166" fontId="22" fillId="0" borderId="1" xfId="2" applyNumberFormat="1" applyFont="1" applyFill="1" applyBorder="1" applyAlignment="1">
      <alignment horizontal="center" vertical="center"/>
    </xf>
    <xf numFmtId="166" fontId="17" fillId="0" borderId="1" xfId="2" applyNumberFormat="1" applyFont="1" applyFill="1" applyBorder="1" applyAlignment="1">
      <alignment horizontal="center" vertical="center"/>
    </xf>
    <xf numFmtId="166" fontId="17" fillId="0" borderId="2" xfId="2" applyNumberFormat="1" applyFont="1" applyFill="1" applyBorder="1" applyAlignment="1">
      <alignment horizontal="center" vertical="center" wrapText="1"/>
    </xf>
    <xf numFmtId="166" fontId="22" fillId="0" borderId="20" xfId="2" applyNumberFormat="1" applyFont="1" applyFill="1" applyBorder="1" applyAlignment="1">
      <alignment horizontal="center" vertical="center" wrapText="1"/>
    </xf>
    <xf numFmtId="166" fontId="17" fillId="0" borderId="22" xfId="2" applyNumberFormat="1" applyFont="1" applyFill="1" applyBorder="1" applyAlignment="1">
      <alignment horizontal="center" vertical="center" wrapText="1"/>
    </xf>
    <xf numFmtId="166" fontId="17" fillId="0" borderId="26" xfId="2" applyNumberFormat="1" applyFont="1" applyFill="1" applyBorder="1" applyAlignment="1">
      <alignment horizontal="center" vertical="center" wrapText="1"/>
    </xf>
    <xf numFmtId="166" fontId="22" fillId="0" borderId="1" xfId="2" applyNumberFormat="1" applyFont="1" applyFill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7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166" fontId="17" fillId="2" borderId="0" xfId="1" applyNumberFormat="1" applyFont="1" applyFill="1" applyAlignment="1">
      <alignment horizontal="center" vertical="center"/>
    </xf>
    <xf numFmtId="166" fontId="17" fillId="3" borderId="1" xfId="1" applyNumberFormat="1" applyFont="1" applyFill="1" applyBorder="1" applyAlignment="1">
      <alignment horizontal="center" vertical="center" wrapText="1"/>
    </xf>
    <xf numFmtId="166" fontId="17" fillId="4" borderId="1" xfId="2" applyNumberFormat="1" applyFont="1" applyFill="1" applyBorder="1" applyAlignment="1">
      <alignment horizontal="center" vertical="center" wrapText="1"/>
    </xf>
    <xf numFmtId="166" fontId="17" fillId="2" borderId="15" xfId="1" applyNumberFormat="1" applyFont="1" applyFill="1" applyBorder="1" applyAlignment="1">
      <alignment horizontal="center" vertical="center" wrapText="1"/>
    </xf>
    <xf numFmtId="166" fontId="17" fillId="3" borderId="15" xfId="1" applyNumberFormat="1" applyFont="1" applyFill="1" applyBorder="1" applyAlignment="1">
      <alignment horizontal="center" vertical="center" wrapText="1"/>
    </xf>
    <xf numFmtId="166" fontId="22" fillId="4" borderId="1" xfId="1" applyNumberFormat="1" applyFont="1" applyFill="1" applyBorder="1" applyAlignment="1">
      <alignment vertical="center" wrapText="1"/>
    </xf>
    <xf numFmtId="166" fontId="17" fillId="4" borderId="1" xfId="1" applyNumberFormat="1" applyFont="1" applyFill="1" applyBorder="1" applyAlignment="1">
      <alignment vertical="center" wrapText="1"/>
    </xf>
    <xf numFmtId="166" fontId="17" fillId="5" borderId="1" xfId="2" applyNumberFormat="1" applyFont="1" applyFill="1" applyBorder="1" applyAlignment="1">
      <alignment horizontal="center" vertical="center" wrapText="1"/>
    </xf>
    <xf numFmtId="166" fontId="17" fillId="4" borderId="1" xfId="2" applyNumberFormat="1" applyFont="1" applyFill="1" applyBorder="1" applyAlignment="1">
      <alignment vertical="center" wrapText="1"/>
    </xf>
    <xf numFmtId="166" fontId="17" fillId="6" borderId="1" xfId="1" applyNumberFormat="1" applyFont="1" applyFill="1" applyBorder="1" applyAlignment="1">
      <alignment vertical="center" wrapText="1"/>
    </xf>
    <xf numFmtId="166" fontId="17" fillId="6" borderId="1" xfId="2" applyNumberFormat="1" applyFont="1" applyFill="1" applyBorder="1" applyAlignment="1">
      <alignment horizontal="center" vertical="center" wrapText="1"/>
    </xf>
    <xf numFmtId="166" fontId="17" fillId="6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left" vertical="top" wrapText="1"/>
    </xf>
    <xf numFmtId="0" fontId="17" fillId="0" borderId="18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0" borderId="19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164" fontId="17" fillId="0" borderId="1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2" fontId="17" fillId="0" borderId="1" xfId="2" applyNumberFormat="1" applyFont="1" applyBorder="1" applyAlignment="1">
      <alignment horizontal="center" vertical="center" wrapText="1"/>
    </xf>
    <xf numFmtId="164" fontId="16" fillId="2" borderId="1" xfId="2" applyFont="1" applyFill="1" applyBorder="1" applyAlignment="1">
      <alignment horizontal="center" vertical="center" wrapText="1"/>
    </xf>
    <xf numFmtId="164" fontId="17" fillId="2" borderId="1" xfId="2" applyFont="1" applyFill="1" applyBorder="1" applyAlignment="1">
      <alignment horizontal="center" vertical="center" wrapText="1"/>
    </xf>
    <xf numFmtId="43" fontId="7" fillId="0" borderId="2" xfId="6" applyNumberFormat="1" applyFont="1" applyBorder="1" applyAlignment="1">
      <alignment horizontal="center" vertical="center"/>
    </xf>
    <xf numFmtId="43" fontId="7" fillId="0" borderId="15" xfId="6" applyNumberFormat="1" applyFont="1" applyBorder="1" applyAlignment="1">
      <alignment horizontal="center" vertical="center"/>
    </xf>
    <xf numFmtId="43" fontId="7" fillId="0" borderId="7" xfId="6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7" fontId="17" fillId="0" borderId="2" xfId="6" applyNumberFormat="1" applyFont="1" applyBorder="1" applyAlignment="1">
      <alignment horizontal="center" vertical="center"/>
    </xf>
    <xf numFmtId="167" fontId="17" fillId="0" borderId="15" xfId="6" applyNumberFormat="1" applyFont="1" applyBorder="1" applyAlignment="1">
      <alignment horizontal="center" vertical="center"/>
    </xf>
    <xf numFmtId="167" fontId="17" fillId="0" borderId="7" xfId="6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71" fontId="7" fillId="0" borderId="2" xfId="6" applyNumberFormat="1" applyFont="1" applyBorder="1" applyAlignment="1">
      <alignment horizontal="center" vertical="center"/>
    </xf>
    <xf numFmtId="171" fontId="7" fillId="0" borderId="15" xfId="6" applyNumberFormat="1" applyFont="1" applyBorder="1" applyAlignment="1">
      <alignment horizontal="center" vertical="center"/>
    </xf>
    <xf numFmtId="171" fontId="7" fillId="0" borderId="7" xfId="6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4" fontId="16" fillId="0" borderId="1" xfId="2" applyFont="1" applyBorder="1" applyAlignment="1">
      <alignment horizontal="center" vertical="center" wrapText="1"/>
    </xf>
  </cellXfs>
  <cellStyles count="13">
    <cellStyle name="Гиперссылка" xfId="7" builtinId="8"/>
    <cellStyle name="Гиперссылка 2" xfId="5" xr:uid="{00000000-0005-0000-0000-000001000000}"/>
    <cellStyle name="Обычный" xfId="0" builtinId="0"/>
    <cellStyle name="Обычный 2" xfId="4" xr:uid="{00000000-0005-0000-0000-000003000000}"/>
    <cellStyle name="Обычный 2 2" xfId="10" xr:uid="{00000000-0005-0000-0000-000004000000}"/>
    <cellStyle name="Обычный 2 2 2 3 2 2" xfId="3" xr:uid="{00000000-0005-0000-0000-000005000000}"/>
    <cellStyle name="Обычный 2 2 2 3 2 2 2" xfId="9" xr:uid="{00000000-0005-0000-0000-000006000000}"/>
    <cellStyle name="Обычный 2 3" xfId="1" xr:uid="{00000000-0005-0000-0000-000007000000}"/>
    <cellStyle name="Обычный 3" xfId="8" xr:uid="{00000000-0005-0000-0000-000008000000}"/>
    <cellStyle name="Обычный 3 2" xfId="12" xr:uid="{00000000-0005-0000-0000-000009000000}"/>
    <cellStyle name="Финансовый" xfId="6" builtinId="3"/>
    <cellStyle name="Финансовый 2" xfId="11" xr:uid="{00000000-0005-0000-0000-00000B000000}"/>
    <cellStyle name="Финансовый 2 3" xfId="2" xr:uid="{00000000-0005-0000-0000-00000C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https://nefteyuganskij-r86.gosweb.gosuslugi.ru/deyatelnost/proekty-i-programmy/mp-na-2025-2026-gody-i-na-period-do-2030-goda/MP-neft-raiona-kult-prostranstvo/dokumenty_16917.html" TargetMode="External"/><Relationship Id="rId7" Type="http://schemas.openxmlformats.org/officeDocument/2006/relationships/hyperlink" Target="https://nefteyuganskij-r86.gosweb.gosuslugi.ru/deyatelnost/proekty-i-programmy/mp-na-2025-2026-gody-i-na-period-do-2030-goda/MP-neft-raiona-kult-prostranstvo/dokumenty_20435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hyperlink" Target="https://nefteyuganskij-r86.gosweb.gosuslugi.ru/deyatelnost/proekty-i-programmy/mp-na-2025-2026-gody-i-na-period-do-2030-goda/MP-neft-raiona-kult-prostranstvo/dokumenty_20326.html" TargetMode="External"/><Relationship Id="rId5" Type="http://schemas.openxmlformats.org/officeDocument/2006/relationships/hyperlink" Target="https://nefteyuganskij-r86.gosweb.gosuslugi.ru/deyatelnost/proekty-i-programmy/mp-na-2025-2026-gody-i-na-period-do-2030-goda/MP-neft-raiona-kult-prostranstvo/" TargetMode="External"/><Relationship Id="rId4" Type="http://schemas.openxmlformats.org/officeDocument/2006/relationships/hyperlink" Target="https://nefteyuganskij-r86.gosweb.gosuslugi.ru/ofitsialno/dokumenty/npa_administraciya/postanovlenia_admin/dokumenty-1_184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view="pageBreakPreview" zoomScale="60" zoomScaleNormal="60" workbookViewId="0">
      <selection activeCell="M12" sqref="M12"/>
    </sheetView>
  </sheetViews>
  <sheetFormatPr defaultRowHeight="16.5" x14ac:dyDescent="0.25"/>
  <cols>
    <col min="1" max="1" width="5.5703125" style="6" customWidth="1"/>
    <col min="2" max="2" width="44.42578125" style="6" customWidth="1"/>
    <col min="3" max="3" width="24.85546875" style="6" customWidth="1"/>
    <col min="4" max="4" width="19.28515625" style="6" customWidth="1"/>
    <col min="5" max="5" width="15.5703125" style="6" customWidth="1"/>
    <col min="6" max="6" width="13.28515625" style="6" customWidth="1"/>
    <col min="7" max="7" width="13.140625" style="6" customWidth="1"/>
    <col min="8" max="8" width="12.7109375" style="6" customWidth="1"/>
    <col min="9" max="9" width="16" style="6" customWidth="1"/>
    <col min="10" max="10" width="14.5703125" style="6" customWidth="1"/>
    <col min="11" max="12" width="16" style="6" customWidth="1"/>
    <col min="13" max="13" width="53.42578125" style="6" customWidth="1"/>
    <col min="14" max="14" width="42.140625" style="6" customWidth="1"/>
    <col min="15" max="15" width="22.5703125" style="6" customWidth="1"/>
    <col min="16" max="16384" width="9.140625" style="6"/>
  </cols>
  <sheetData>
    <row r="1" spans="1:24" x14ac:dyDescent="0.25">
      <c r="M1" s="7"/>
    </row>
    <row r="2" spans="1:24" x14ac:dyDescent="0.25">
      <c r="A2" s="8"/>
    </row>
    <row r="3" spans="1:24" x14ac:dyDescent="0.25">
      <c r="A3" s="195" t="s">
        <v>90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24" x14ac:dyDescent="0.25">
      <c r="A4" s="10"/>
    </row>
    <row r="5" spans="1:24" x14ac:dyDescent="0.25">
      <c r="A5" s="10"/>
    </row>
    <row r="6" spans="1:24" ht="32.25" customHeight="1" x14ac:dyDescent="0.25">
      <c r="A6" s="196" t="s">
        <v>36</v>
      </c>
      <c r="B6" s="191" t="s">
        <v>131</v>
      </c>
      <c r="C6" s="197" t="s">
        <v>132</v>
      </c>
      <c r="D6" s="198" t="s">
        <v>25</v>
      </c>
      <c r="E6" s="191" t="s">
        <v>133</v>
      </c>
      <c r="F6" s="191"/>
      <c r="G6" s="191" t="s">
        <v>134</v>
      </c>
      <c r="H6" s="191"/>
      <c r="I6" s="191"/>
      <c r="J6" s="191"/>
      <c r="K6" s="191"/>
      <c r="L6" s="191"/>
      <c r="M6" s="191" t="s">
        <v>135</v>
      </c>
      <c r="N6" s="191" t="s">
        <v>136</v>
      </c>
      <c r="O6" s="191" t="s">
        <v>137</v>
      </c>
    </row>
    <row r="7" spans="1:24" ht="39" customHeight="1" x14ac:dyDescent="0.25">
      <c r="A7" s="196"/>
      <c r="B7" s="191"/>
      <c r="C7" s="197"/>
      <c r="D7" s="199"/>
      <c r="E7" s="11" t="s">
        <v>26</v>
      </c>
      <c r="F7" s="11" t="s">
        <v>27</v>
      </c>
      <c r="G7" s="15" t="s">
        <v>138</v>
      </c>
      <c r="H7" s="11" t="s">
        <v>20</v>
      </c>
      <c r="I7" s="11" t="s">
        <v>28</v>
      </c>
      <c r="J7" s="11" t="s">
        <v>29</v>
      </c>
      <c r="K7" s="11" t="s">
        <v>30</v>
      </c>
      <c r="L7" s="11" t="s">
        <v>31</v>
      </c>
      <c r="M7" s="191"/>
      <c r="N7" s="191"/>
      <c r="O7" s="191"/>
    </row>
    <row r="8" spans="1:2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7">
        <v>12</v>
      </c>
      <c r="M8" s="16">
        <v>13</v>
      </c>
      <c r="N8" s="16">
        <v>14</v>
      </c>
      <c r="O8" s="16">
        <v>15</v>
      </c>
    </row>
    <row r="9" spans="1:24" ht="30.75" customHeight="1" x14ac:dyDescent="0.25">
      <c r="A9" s="192" t="s">
        <v>159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4"/>
    </row>
    <row r="10" spans="1:24" ht="202.5" customHeight="1" x14ac:dyDescent="0.25">
      <c r="A10" s="14" t="s">
        <v>21</v>
      </c>
      <c r="B10" s="18" t="s">
        <v>33</v>
      </c>
      <c r="C10" s="19" t="s">
        <v>208</v>
      </c>
      <c r="D10" s="20" t="s">
        <v>79</v>
      </c>
      <c r="E10" s="14">
        <v>776</v>
      </c>
      <c r="F10" s="14">
        <v>2023</v>
      </c>
      <c r="G10" s="84">
        <v>1048</v>
      </c>
      <c r="H10" s="84">
        <v>1169</v>
      </c>
      <c r="I10" s="84">
        <v>1286</v>
      </c>
      <c r="J10" s="84">
        <v>1572</v>
      </c>
      <c r="K10" s="84">
        <v>1682</v>
      </c>
      <c r="L10" s="21">
        <v>1817</v>
      </c>
      <c r="M10" s="77" t="s">
        <v>259</v>
      </c>
      <c r="N10" s="22" t="s">
        <v>129</v>
      </c>
      <c r="O10" s="23" t="s">
        <v>40</v>
      </c>
    </row>
    <row r="11" spans="1:24" ht="165.75" customHeight="1" x14ac:dyDescent="0.25">
      <c r="A11" s="24" t="s">
        <v>22</v>
      </c>
      <c r="B11" s="25" t="s">
        <v>32</v>
      </c>
      <c r="C11" s="24" t="s">
        <v>80</v>
      </c>
      <c r="D11" s="24" t="s">
        <v>78</v>
      </c>
      <c r="E11" s="26">
        <v>0</v>
      </c>
      <c r="F11" s="24">
        <v>2023</v>
      </c>
      <c r="G11" s="85">
        <v>1</v>
      </c>
      <c r="H11" s="85">
        <v>1</v>
      </c>
      <c r="I11" s="85">
        <v>2</v>
      </c>
      <c r="J11" s="85">
        <v>2</v>
      </c>
      <c r="K11" s="85">
        <v>2</v>
      </c>
      <c r="L11" s="82">
        <v>3</v>
      </c>
      <c r="M11" s="78" t="s">
        <v>182</v>
      </c>
      <c r="N11" s="29" t="s">
        <v>189</v>
      </c>
      <c r="O11" s="23" t="s">
        <v>40</v>
      </c>
      <c r="P11" s="200"/>
      <c r="Q11" s="195"/>
      <c r="R11" s="195"/>
      <c r="S11" s="195"/>
      <c r="T11" s="195"/>
      <c r="U11" s="195"/>
      <c r="V11" s="195"/>
      <c r="W11" s="195"/>
    </row>
    <row r="12" spans="1:24" ht="102" customHeight="1" x14ac:dyDescent="0.25">
      <c r="A12" s="24">
        <v>3</v>
      </c>
      <c r="B12" s="25" t="s">
        <v>225</v>
      </c>
      <c r="C12" s="24" t="s">
        <v>80</v>
      </c>
      <c r="D12" s="24" t="s">
        <v>78</v>
      </c>
      <c r="E12" s="11">
        <v>1760</v>
      </c>
      <c r="F12" s="26">
        <v>2023</v>
      </c>
      <c r="G12" s="83">
        <v>1860</v>
      </c>
      <c r="H12" s="83">
        <v>1885</v>
      </c>
      <c r="I12" s="85">
        <v>1910</v>
      </c>
      <c r="J12" s="85">
        <v>1910</v>
      </c>
      <c r="K12" s="85">
        <v>1910</v>
      </c>
      <c r="L12" s="30">
        <v>1910</v>
      </c>
      <c r="M12" s="28" t="s">
        <v>119</v>
      </c>
      <c r="N12" s="31" t="s">
        <v>41</v>
      </c>
      <c r="O12" s="89"/>
      <c r="P12" s="200"/>
      <c r="Q12" s="195"/>
      <c r="R12" s="195"/>
      <c r="S12" s="195"/>
      <c r="T12" s="195"/>
      <c r="U12" s="195"/>
      <c r="V12" s="195"/>
      <c r="W12" s="195"/>
      <c r="X12" s="195"/>
    </row>
    <row r="13" spans="1:24" x14ac:dyDescent="0.25">
      <c r="M13" s="32"/>
      <c r="O13" s="33"/>
    </row>
    <row r="14" spans="1:24" ht="24.75" customHeight="1" x14ac:dyDescent="0.25">
      <c r="A14" s="202" t="s">
        <v>103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24" x14ac:dyDescent="0.25">
      <c r="A15" s="201" t="s">
        <v>104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</row>
    <row r="16" spans="1:24" x14ac:dyDescent="0.25">
      <c r="A16" s="201" t="s">
        <v>105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</row>
    <row r="17" spans="1:15" x14ac:dyDescent="0.25">
      <c r="A17" s="201" t="s">
        <v>106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</row>
    <row r="18" spans="1:15" x14ac:dyDescent="0.25">
      <c r="A18" s="201" t="s">
        <v>107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</row>
    <row r="19" spans="1:15" x14ac:dyDescent="0.25">
      <c r="A19" s="201" t="s">
        <v>108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</row>
    <row r="20" spans="1:15" x14ac:dyDescent="0.25">
      <c r="A20" s="201" t="s">
        <v>109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</row>
    <row r="21" spans="1:15" x14ac:dyDescent="0.25">
      <c r="A21" s="201" t="s">
        <v>110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</row>
    <row r="22" spans="1:1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</sheetData>
  <mergeCells count="21">
    <mergeCell ref="P12:X12"/>
    <mergeCell ref="P11:W11"/>
    <mergeCell ref="A20:O20"/>
    <mergeCell ref="A21:O21"/>
    <mergeCell ref="A14:O14"/>
    <mergeCell ref="A15:O15"/>
    <mergeCell ref="A16:O16"/>
    <mergeCell ref="A17:O17"/>
    <mergeCell ref="A18:O18"/>
    <mergeCell ref="A19:O19"/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</mergeCells>
  <phoneticPr fontId="6" type="noConversion"/>
  <hyperlinks>
    <hyperlink ref="C6:C7" location="'Раздел 2'!A22" display="Уровень показателя" xr:uid="{00000000-0004-0000-0000-000000000000}"/>
  </hyperlinks>
  <pageMargins left="0" right="0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5"/>
  <sheetViews>
    <sheetView view="pageBreakPreview" zoomScale="86" zoomScaleNormal="90" zoomScaleSheetLayoutView="86" workbookViewId="0">
      <selection activeCell="D10" sqref="D10"/>
    </sheetView>
  </sheetViews>
  <sheetFormatPr defaultRowHeight="16.5" x14ac:dyDescent="0.25"/>
  <cols>
    <col min="1" max="1" width="4.5703125" style="6" customWidth="1"/>
    <col min="2" max="2" width="27.7109375" style="6" customWidth="1"/>
    <col min="3" max="3" width="13.7109375" style="6" customWidth="1"/>
    <col min="4" max="4" width="11.85546875" style="6" customWidth="1"/>
    <col min="5" max="5" width="6.42578125" style="6" customWidth="1"/>
    <col min="6" max="6" width="6.7109375" style="6" customWidth="1"/>
    <col min="7" max="7" width="7.140625" style="6" customWidth="1"/>
    <col min="8" max="8" width="6.85546875" style="6" customWidth="1"/>
    <col min="9" max="9" width="6.7109375" style="6" customWidth="1"/>
    <col min="10" max="10" width="7" style="6" customWidth="1"/>
    <col min="11" max="11" width="6.7109375" style="6" customWidth="1"/>
    <col min="12" max="12" width="7.42578125" style="6" customWidth="1"/>
    <col min="13" max="13" width="8.28515625" style="6" customWidth="1"/>
    <col min="14" max="14" width="6.5703125" style="6" customWidth="1"/>
    <col min="15" max="15" width="7" style="6" customWidth="1"/>
    <col min="16" max="16" width="14.85546875" style="6" customWidth="1"/>
    <col min="17" max="16384" width="9.140625" style="6"/>
  </cols>
  <sheetData>
    <row r="2" spans="1:16" x14ac:dyDescent="0.25">
      <c r="A2" s="204" t="s">
        <v>231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6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6" ht="27" customHeight="1" x14ac:dyDescent="0.25">
      <c r="A4" s="196" t="s">
        <v>36</v>
      </c>
      <c r="B4" s="196" t="s">
        <v>44</v>
      </c>
      <c r="C4" s="210" t="s">
        <v>139</v>
      </c>
      <c r="D4" s="196" t="s">
        <v>25</v>
      </c>
      <c r="E4" s="210" t="s">
        <v>140</v>
      </c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191" t="s">
        <v>230</v>
      </c>
    </row>
    <row r="5" spans="1:16" ht="39" customHeight="1" x14ac:dyDescent="0.25">
      <c r="A5" s="196"/>
      <c r="B5" s="196"/>
      <c r="C5" s="210"/>
      <c r="D5" s="196"/>
      <c r="E5" s="12" t="s">
        <v>45</v>
      </c>
      <c r="F5" s="12" t="s">
        <v>46</v>
      </c>
      <c r="G5" s="12" t="s">
        <v>47</v>
      </c>
      <c r="H5" s="12" t="s">
        <v>48</v>
      </c>
      <c r="I5" s="12" t="s">
        <v>49</v>
      </c>
      <c r="J5" s="12" t="s">
        <v>50</v>
      </c>
      <c r="K5" s="12" t="s">
        <v>51</v>
      </c>
      <c r="L5" s="12" t="s">
        <v>52</v>
      </c>
      <c r="M5" s="12" t="s">
        <v>53</v>
      </c>
      <c r="N5" s="12" t="s">
        <v>54</v>
      </c>
      <c r="O5" s="12" t="s">
        <v>55</v>
      </c>
      <c r="P5" s="191"/>
    </row>
    <row r="6" spans="1:16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</row>
    <row r="7" spans="1:16" ht="51" customHeight="1" x14ac:dyDescent="0.25">
      <c r="A7" s="11" t="s">
        <v>21</v>
      </c>
      <c r="B7" s="207" t="s">
        <v>94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9"/>
    </row>
    <row r="8" spans="1:16" ht="55.5" customHeight="1" x14ac:dyDescent="0.25">
      <c r="A8" s="11" t="s">
        <v>21</v>
      </c>
      <c r="B8" s="22" t="s">
        <v>33</v>
      </c>
      <c r="C8" s="48" t="s">
        <v>208</v>
      </c>
      <c r="D8" s="14" t="s">
        <v>79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49">
        <f>'раздел 2'!H10</f>
        <v>1169</v>
      </c>
    </row>
    <row r="9" spans="1:16" ht="108.75" customHeight="1" x14ac:dyDescent="0.25">
      <c r="A9" s="26" t="s">
        <v>22</v>
      </c>
      <c r="B9" s="39" t="s">
        <v>32</v>
      </c>
      <c r="C9" s="26" t="s">
        <v>130</v>
      </c>
      <c r="D9" s="26" t="s">
        <v>78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50">
        <f>'раздел 2'!G11</f>
        <v>1</v>
      </c>
    </row>
    <row r="10" spans="1:16" ht="162" customHeight="1" x14ac:dyDescent="0.25">
      <c r="A10" s="11" t="s">
        <v>23</v>
      </c>
      <c r="B10" s="39" t="s">
        <v>225</v>
      </c>
      <c r="C10" s="26" t="s">
        <v>130</v>
      </c>
      <c r="D10" s="26" t="s">
        <v>78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50">
        <f>'раздел 2'!H12</f>
        <v>1885</v>
      </c>
    </row>
    <row r="12" spans="1:16" s="35" customFormat="1" ht="15" customHeight="1" x14ac:dyDescent="0.2">
      <c r="A12" s="205" t="s">
        <v>113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"/>
      <c r="L12" s="2"/>
      <c r="M12" s="2"/>
      <c r="N12" s="2"/>
      <c r="O12" s="2"/>
      <c r="P12" s="2"/>
    </row>
    <row r="13" spans="1:16" s="35" customFormat="1" ht="14.25" customHeight="1" x14ac:dyDescent="0.2">
      <c r="A13" s="206" t="s">
        <v>112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</row>
    <row r="14" spans="1:16" s="35" customFormat="1" ht="19.5" customHeight="1" x14ac:dyDescent="0.2">
      <c r="A14" s="206" t="s">
        <v>111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</row>
    <row r="15" spans="1:16" x14ac:dyDescent="0.25">
      <c r="A15" s="1"/>
    </row>
  </sheetData>
  <mergeCells count="11">
    <mergeCell ref="A2:P3"/>
    <mergeCell ref="A12:J12"/>
    <mergeCell ref="A14:P14"/>
    <mergeCell ref="A13:P13"/>
    <mergeCell ref="B7:P7"/>
    <mergeCell ref="P4:P5"/>
    <mergeCell ref="A4:A5"/>
    <mergeCell ref="B4:B5"/>
    <mergeCell ref="C4:C5"/>
    <mergeCell ref="D4:D5"/>
    <mergeCell ref="E4:O4"/>
  </mergeCells>
  <hyperlinks>
    <hyperlink ref="E4" location="_ftn2" display="_ftn2" xr:uid="{00000000-0004-0000-0100-000000000000}"/>
  </hyperlink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72"/>
  <sheetViews>
    <sheetView view="pageBreakPreview" zoomScale="60" zoomScaleNormal="66" workbookViewId="0">
      <selection activeCell="I41" sqref="I41"/>
    </sheetView>
  </sheetViews>
  <sheetFormatPr defaultRowHeight="16.5" x14ac:dyDescent="0.25"/>
  <cols>
    <col min="1" max="1" width="8.7109375" style="37" customWidth="1"/>
    <col min="2" max="2" width="53.85546875" style="37" customWidth="1"/>
    <col min="3" max="3" width="58.7109375" style="37" customWidth="1"/>
    <col min="4" max="4" width="38.5703125" style="37" customWidth="1"/>
    <col min="5" max="16384" width="9.140625" style="37"/>
  </cols>
  <sheetData>
    <row r="2" spans="1:6" x14ac:dyDescent="0.25">
      <c r="A2" s="218" t="s">
        <v>34</v>
      </c>
      <c r="B2" s="218"/>
      <c r="C2" s="218"/>
      <c r="D2" s="218"/>
      <c r="E2" s="36"/>
      <c r="F2" s="36"/>
    </row>
    <row r="4" spans="1:6" ht="53.25" customHeight="1" x14ac:dyDescent="0.25">
      <c r="A4" s="26" t="s">
        <v>36</v>
      </c>
      <c r="B4" s="13" t="s">
        <v>141</v>
      </c>
      <c r="C4" s="13" t="s">
        <v>142</v>
      </c>
      <c r="D4" s="13" t="s">
        <v>143</v>
      </c>
    </row>
    <row r="5" spans="1:6" ht="18" customHeight="1" x14ac:dyDescent="0.25">
      <c r="A5" s="26">
        <v>1</v>
      </c>
      <c r="B5" s="26">
        <v>2</v>
      </c>
      <c r="C5" s="38">
        <v>3</v>
      </c>
      <c r="D5" s="38">
        <v>4</v>
      </c>
    </row>
    <row r="6" spans="1:6" ht="41.25" customHeight="1" x14ac:dyDescent="0.25">
      <c r="A6" s="27" t="s">
        <v>21</v>
      </c>
      <c r="B6" s="192" t="s">
        <v>173</v>
      </c>
      <c r="C6" s="193"/>
      <c r="D6" s="194"/>
    </row>
    <row r="7" spans="1:6" ht="58.5" customHeight="1" x14ac:dyDescent="0.25">
      <c r="A7" s="26"/>
      <c r="B7" s="39" t="s">
        <v>185</v>
      </c>
      <c r="C7" s="216" t="s">
        <v>76</v>
      </c>
      <c r="D7" s="216"/>
    </row>
    <row r="8" spans="1:6" ht="162.75" customHeight="1" x14ac:dyDescent="0.25">
      <c r="A8" s="26" t="s">
        <v>35</v>
      </c>
      <c r="B8" s="39" t="s">
        <v>147</v>
      </c>
      <c r="C8" s="39" t="s">
        <v>127</v>
      </c>
      <c r="D8" s="40" t="s">
        <v>101</v>
      </c>
    </row>
    <row r="9" spans="1:6" ht="165" customHeight="1" x14ac:dyDescent="0.25">
      <c r="A9" s="26" t="s">
        <v>124</v>
      </c>
      <c r="B9" s="39" t="s">
        <v>148</v>
      </c>
      <c r="C9" s="39" t="s">
        <v>128</v>
      </c>
      <c r="D9" s="40" t="s">
        <v>101</v>
      </c>
    </row>
    <row r="10" spans="1:6" ht="36.75" customHeight="1" x14ac:dyDescent="0.25">
      <c r="A10" s="41" t="s">
        <v>22</v>
      </c>
      <c r="B10" s="216" t="s">
        <v>242</v>
      </c>
      <c r="C10" s="216"/>
      <c r="D10" s="216"/>
    </row>
    <row r="11" spans="1:6" ht="100.5" customHeight="1" x14ac:dyDescent="0.25">
      <c r="A11" s="41"/>
      <c r="B11" s="40" t="s">
        <v>186</v>
      </c>
      <c r="C11" s="216" t="s">
        <v>241</v>
      </c>
      <c r="D11" s="216"/>
    </row>
    <row r="12" spans="1:6" ht="163.5" customHeight="1" x14ac:dyDescent="0.25">
      <c r="A12" s="41" t="s">
        <v>37</v>
      </c>
      <c r="B12" s="40" t="s">
        <v>240</v>
      </c>
      <c r="C12" s="25" t="s">
        <v>243</v>
      </c>
      <c r="D12" s="40" t="s">
        <v>244</v>
      </c>
    </row>
    <row r="13" spans="1:6" ht="36.75" customHeight="1" x14ac:dyDescent="0.25">
      <c r="A13" s="41" t="s">
        <v>23</v>
      </c>
      <c r="B13" s="216" t="s">
        <v>172</v>
      </c>
      <c r="C13" s="216"/>
      <c r="D13" s="216"/>
    </row>
    <row r="14" spans="1:6" ht="100.5" customHeight="1" x14ac:dyDescent="0.25">
      <c r="A14" s="41"/>
      <c r="B14" s="40" t="s">
        <v>186</v>
      </c>
      <c r="C14" s="216" t="s">
        <v>245</v>
      </c>
      <c r="D14" s="216"/>
    </row>
    <row r="15" spans="1:6" ht="163.5" customHeight="1" x14ac:dyDescent="0.25">
      <c r="A15" s="41" t="s">
        <v>38</v>
      </c>
      <c r="B15" s="40" t="s">
        <v>149</v>
      </c>
      <c r="C15" s="25" t="s">
        <v>43</v>
      </c>
      <c r="D15" s="40" t="s">
        <v>92</v>
      </c>
    </row>
    <row r="16" spans="1:6" ht="42" customHeight="1" x14ac:dyDescent="0.25">
      <c r="A16" s="41" t="s">
        <v>24</v>
      </c>
      <c r="B16" s="216" t="s">
        <v>81</v>
      </c>
      <c r="C16" s="216"/>
      <c r="D16" s="216"/>
    </row>
    <row r="17" spans="1:4" ht="111" customHeight="1" x14ac:dyDescent="0.25">
      <c r="A17" s="42"/>
      <c r="B17" s="40" t="s">
        <v>187</v>
      </c>
      <c r="C17" s="212" t="s">
        <v>209</v>
      </c>
      <c r="D17" s="212"/>
    </row>
    <row r="18" spans="1:4" ht="183.75" customHeight="1" x14ac:dyDescent="0.25">
      <c r="A18" s="41" t="s">
        <v>96</v>
      </c>
      <c r="B18" s="40" t="s">
        <v>149</v>
      </c>
      <c r="C18" s="44" t="s">
        <v>39</v>
      </c>
      <c r="D18" s="40" t="s">
        <v>92</v>
      </c>
    </row>
    <row r="19" spans="1:4" ht="36.75" customHeight="1" x14ac:dyDescent="0.25">
      <c r="A19" s="41" t="s">
        <v>97</v>
      </c>
      <c r="B19" s="213" t="s">
        <v>120</v>
      </c>
      <c r="C19" s="214"/>
      <c r="D19" s="215"/>
    </row>
    <row r="20" spans="1:4" ht="110.25" customHeight="1" x14ac:dyDescent="0.25">
      <c r="A20" s="41"/>
      <c r="B20" s="40" t="s">
        <v>187</v>
      </c>
      <c r="C20" s="212" t="s">
        <v>226</v>
      </c>
      <c r="D20" s="212"/>
    </row>
    <row r="21" spans="1:4" ht="109.5" customHeight="1" x14ac:dyDescent="0.25">
      <c r="A21" s="41" t="s">
        <v>98</v>
      </c>
      <c r="B21" s="40" t="s">
        <v>149</v>
      </c>
      <c r="C21" s="25" t="s">
        <v>85</v>
      </c>
      <c r="D21" s="40" t="s">
        <v>93</v>
      </c>
    </row>
    <row r="22" spans="1:4" ht="27.75" customHeight="1" x14ac:dyDescent="0.25">
      <c r="A22" s="41" t="s">
        <v>99</v>
      </c>
      <c r="B22" s="216" t="s">
        <v>190</v>
      </c>
      <c r="C22" s="216"/>
      <c r="D22" s="216"/>
    </row>
    <row r="23" spans="1:4" ht="84" customHeight="1" x14ac:dyDescent="0.25">
      <c r="A23" s="41"/>
      <c r="B23" s="25" t="s">
        <v>188</v>
      </c>
      <c r="C23" s="212" t="s">
        <v>76</v>
      </c>
      <c r="D23" s="212"/>
    </row>
    <row r="24" spans="1:4" ht="96" customHeight="1" x14ac:dyDescent="0.25">
      <c r="A24" s="41" t="s">
        <v>100</v>
      </c>
      <c r="B24" s="25" t="s">
        <v>150</v>
      </c>
      <c r="C24" s="25" t="s">
        <v>95</v>
      </c>
      <c r="D24" s="25" t="s">
        <v>101</v>
      </c>
    </row>
    <row r="25" spans="1:4" ht="94.5" customHeight="1" x14ac:dyDescent="0.25">
      <c r="A25" s="41" t="s">
        <v>246</v>
      </c>
      <c r="B25" s="25" t="s">
        <v>151</v>
      </c>
      <c r="C25" s="25" t="s">
        <v>42</v>
      </c>
      <c r="D25" s="25" t="s">
        <v>101</v>
      </c>
    </row>
    <row r="26" spans="1:4" ht="80.25" customHeight="1" x14ac:dyDescent="0.25">
      <c r="A26" s="41" t="s">
        <v>247</v>
      </c>
      <c r="B26" s="25" t="s">
        <v>152</v>
      </c>
      <c r="C26" s="25" t="s">
        <v>155</v>
      </c>
      <c r="D26" s="40" t="s">
        <v>101</v>
      </c>
    </row>
    <row r="27" spans="1:4" ht="74.25" customHeight="1" x14ac:dyDescent="0.25">
      <c r="A27" s="43" t="s">
        <v>248</v>
      </c>
      <c r="B27" s="40" t="s">
        <v>153</v>
      </c>
      <c r="C27" s="25" t="s">
        <v>102</v>
      </c>
      <c r="D27" s="40" t="s">
        <v>101</v>
      </c>
    </row>
    <row r="28" spans="1:4" ht="92.25" customHeight="1" x14ac:dyDescent="0.25">
      <c r="A28" s="43" t="s">
        <v>249</v>
      </c>
      <c r="B28" s="39" t="s">
        <v>154</v>
      </c>
      <c r="C28" s="25" t="s">
        <v>156</v>
      </c>
      <c r="D28" s="40" t="s">
        <v>101</v>
      </c>
    </row>
    <row r="29" spans="1:4" ht="25.5" customHeight="1" x14ac:dyDescent="0.25">
      <c r="A29" s="41" t="s">
        <v>125</v>
      </c>
      <c r="B29" s="216" t="s">
        <v>123</v>
      </c>
      <c r="C29" s="216"/>
      <c r="D29" s="216"/>
    </row>
    <row r="30" spans="1:4" ht="39.75" customHeight="1" x14ac:dyDescent="0.25">
      <c r="A30" s="41"/>
      <c r="B30" s="72" t="s">
        <v>83</v>
      </c>
      <c r="C30" s="212" t="s">
        <v>76</v>
      </c>
      <c r="D30" s="212"/>
    </row>
    <row r="31" spans="1:4" ht="81.75" customHeight="1" x14ac:dyDescent="0.25">
      <c r="A31" s="41" t="s">
        <v>126</v>
      </c>
      <c r="B31" s="25" t="s">
        <v>157</v>
      </c>
      <c r="C31" s="25" t="s">
        <v>160</v>
      </c>
      <c r="D31" s="24" t="s">
        <v>40</v>
      </c>
    </row>
    <row r="32" spans="1:4" ht="21" customHeight="1" x14ac:dyDescent="0.25">
      <c r="A32" s="41" t="s">
        <v>238</v>
      </c>
      <c r="B32" s="212" t="s">
        <v>82</v>
      </c>
      <c r="C32" s="212"/>
      <c r="D32" s="212"/>
    </row>
    <row r="33" spans="1:17" ht="35.25" customHeight="1" x14ac:dyDescent="0.25">
      <c r="A33" s="41"/>
      <c r="B33" s="45" t="s">
        <v>84</v>
      </c>
      <c r="C33" s="212" t="s">
        <v>76</v>
      </c>
      <c r="D33" s="212"/>
    </row>
    <row r="34" spans="1:17" ht="117" customHeight="1" x14ac:dyDescent="0.25">
      <c r="A34" s="41" t="s">
        <v>239</v>
      </c>
      <c r="B34" s="45" t="s">
        <v>158</v>
      </c>
      <c r="C34" s="25" t="s">
        <v>161</v>
      </c>
      <c r="D34" s="25" t="s">
        <v>225</v>
      </c>
    </row>
    <row r="35" spans="1:17" ht="28.5" customHeight="1" x14ac:dyDescent="0.25"/>
    <row r="36" spans="1:17" s="46" customFormat="1" ht="23.25" customHeight="1" x14ac:dyDescent="0.2">
      <c r="A36" s="211" t="s">
        <v>144</v>
      </c>
      <c r="B36" s="211"/>
      <c r="C36" s="211"/>
      <c r="D36" s="211"/>
    </row>
    <row r="37" spans="1:17" s="46" customFormat="1" ht="20.25" customHeight="1" x14ac:dyDescent="0.2">
      <c r="A37" s="217" t="s">
        <v>145</v>
      </c>
      <c r="B37" s="217"/>
      <c r="C37" s="217"/>
      <c r="D37" s="217"/>
      <c r="I37" s="5"/>
      <c r="J37" s="5"/>
      <c r="K37" s="5"/>
      <c r="L37" s="5"/>
      <c r="M37" s="5"/>
      <c r="N37" s="5"/>
      <c r="O37" s="5"/>
      <c r="P37" s="5"/>
      <c r="Q37" s="5"/>
    </row>
    <row r="38" spans="1:17" s="46" customFormat="1" ht="17.25" customHeight="1" x14ac:dyDescent="0.2">
      <c r="A38" s="217" t="s">
        <v>146</v>
      </c>
      <c r="B38" s="217"/>
      <c r="C38" s="217"/>
      <c r="D38" s="217"/>
    </row>
    <row r="39" spans="1:17" s="46" customFormat="1" ht="26.25" customHeight="1" x14ac:dyDescent="0.2">
      <c r="A39" s="211" t="s">
        <v>174</v>
      </c>
      <c r="B39" s="211"/>
      <c r="C39" s="211"/>
      <c r="D39" s="211"/>
    </row>
    <row r="40" spans="1:17" ht="53.25" customHeight="1" x14ac:dyDescent="0.25"/>
    <row r="41" spans="1:17" ht="171.75" customHeight="1" x14ac:dyDescent="0.25"/>
    <row r="42" spans="1:17" ht="71.25" customHeight="1" x14ac:dyDescent="0.25"/>
    <row r="43" spans="1:17" ht="75.75" customHeight="1" x14ac:dyDescent="0.25"/>
    <row r="44" spans="1:17" ht="137.25" customHeight="1" x14ac:dyDescent="0.25"/>
    <row r="46" spans="1:17" ht="72.75" customHeight="1" x14ac:dyDescent="0.25"/>
    <row r="47" spans="1:17" ht="96" customHeight="1" x14ac:dyDescent="0.25"/>
    <row r="67" ht="30" customHeight="1" x14ac:dyDescent="0.25"/>
    <row r="68" ht="30" customHeight="1" x14ac:dyDescent="0.25"/>
    <row r="69" ht="91.5" customHeight="1" x14ac:dyDescent="0.25"/>
    <row r="70" ht="15" customHeight="1" x14ac:dyDescent="0.25"/>
    <row r="71" ht="28.5" customHeight="1" x14ac:dyDescent="0.25"/>
    <row r="72" ht="92.25" customHeight="1" x14ac:dyDescent="0.25"/>
  </sheetData>
  <mergeCells count="21">
    <mergeCell ref="A2:D2"/>
    <mergeCell ref="B13:D13"/>
    <mergeCell ref="C14:D14"/>
    <mergeCell ref="B16:D16"/>
    <mergeCell ref="C17:D17"/>
    <mergeCell ref="C7:D7"/>
    <mergeCell ref="B6:D6"/>
    <mergeCell ref="B10:D10"/>
    <mergeCell ref="C11:D11"/>
    <mergeCell ref="A39:D39"/>
    <mergeCell ref="C23:D23"/>
    <mergeCell ref="B19:D19"/>
    <mergeCell ref="C20:D20"/>
    <mergeCell ref="B22:D22"/>
    <mergeCell ref="A38:D38"/>
    <mergeCell ref="B29:D29"/>
    <mergeCell ref="C30:D30"/>
    <mergeCell ref="B32:D32"/>
    <mergeCell ref="C33:D33"/>
    <mergeCell ref="A36:D36"/>
    <mergeCell ref="A37:D37"/>
  </mergeCells>
  <pageMargins left="0" right="0" top="0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V238"/>
  <sheetViews>
    <sheetView zoomScale="60" zoomScaleNormal="60" zoomScalePageLayoutView="70" workbookViewId="0">
      <pane ySplit="7" topLeftCell="A8" activePane="bottomLeft" state="frozen"/>
      <selection pane="bottomLeft" activeCell="E246" sqref="E246"/>
    </sheetView>
  </sheetViews>
  <sheetFormatPr defaultColWidth="9.140625" defaultRowHeight="16.5" x14ac:dyDescent="0.25"/>
  <cols>
    <col min="1" max="1" width="54.42578125" style="92" customWidth="1"/>
    <col min="2" max="2" width="46.7109375" style="146" customWidth="1"/>
    <col min="3" max="3" width="20" style="92" hidden="1" customWidth="1"/>
    <col min="4" max="4" width="21" style="146" customWidth="1"/>
    <col min="5" max="8" width="25.42578125" style="92" customWidth="1"/>
    <col min="9" max="9" width="20.85546875" style="92" customWidth="1"/>
    <col min="10" max="10" width="24.5703125" style="146" customWidth="1"/>
    <col min="11" max="11" width="23.140625" style="92" hidden="1" customWidth="1"/>
    <col min="12" max="12" width="21.5703125" style="92" hidden="1" customWidth="1"/>
    <col min="13" max="18" width="0" style="92" hidden="1" customWidth="1"/>
    <col min="19" max="16384" width="9.140625" style="92"/>
  </cols>
  <sheetData>
    <row r="1" spans="1:12" x14ac:dyDescent="0.25">
      <c r="I1" s="228"/>
      <c r="J1" s="228"/>
    </row>
    <row r="2" spans="1:12" x14ac:dyDescent="0.25">
      <c r="A2" s="233" t="s">
        <v>19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2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</row>
    <row r="4" spans="1:12" hidden="1" x14ac:dyDescent="0.25">
      <c r="A4" s="178"/>
      <c r="B4" s="178"/>
      <c r="C4" s="178"/>
      <c r="D4" s="178"/>
      <c r="E4" s="179">
        <v>483833.36248000001</v>
      </c>
      <c r="F4" s="179">
        <f>1044321.76467+F16</f>
        <v>1050276.3943099999</v>
      </c>
      <c r="G4" s="179">
        <f>235453.89816+G16</f>
        <v>241408.52780000001</v>
      </c>
      <c r="H4" s="178"/>
      <c r="I4" s="178"/>
      <c r="J4" s="178"/>
    </row>
    <row r="5" spans="1:12" hidden="1" x14ac:dyDescent="0.25">
      <c r="E5" s="99">
        <f>E4-E9+E16</f>
        <v>3.092281986027956E-11</v>
      </c>
      <c r="F5" s="99">
        <f>F4-F9</f>
        <v>0</v>
      </c>
      <c r="G5" s="99">
        <f>G4-G9</f>
        <v>0</v>
      </c>
    </row>
    <row r="6" spans="1:12" ht="24" customHeight="1" x14ac:dyDescent="0.25">
      <c r="A6" s="234" t="s">
        <v>18</v>
      </c>
      <c r="B6" s="229" t="s">
        <v>215</v>
      </c>
      <c r="C6" s="93"/>
      <c r="D6" s="235" t="s">
        <v>13</v>
      </c>
      <c r="E6" s="236"/>
      <c r="F6" s="236"/>
      <c r="G6" s="236"/>
      <c r="H6" s="236"/>
      <c r="I6" s="236"/>
      <c r="J6" s="237"/>
    </row>
    <row r="7" spans="1:12" ht="49.5" customHeight="1" x14ac:dyDescent="0.25">
      <c r="A7" s="234"/>
      <c r="B7" s="230"/>
      <c r="C7" s="19" t="s">
        <v>210</v>
      </c>
      <c r="D7" s="152" t="s">
        <v>1</v>
      </c>
      <c r="E7" s="94" t="s">
        <v>2</v>
      </c>
      <c r="F7" s="94" t="s">
        <v>14</v>
      </c>
      <c r="G7" s="94" t="s">
        <v>15</v>
      </c>
      <c r="H7" s="94" t="s">
        <v>16</v>
      </c>
      <c r="I7" s="94" t="s">
        <v>17</v>
      </c>
      <c r="J7" s="152" t="s">
        <v>0</v>
      </c>
    </row>
    <row r="8" spans="1:12" x14ac:dyDescent="0.25">
      <c r="A8" s="95">
        <v>1</v>
      </c>
      <c r="B8" s="147">
        <v>2</v>
      </c>
      <c r="C8" s="95"/>
      <c r="D8" s="147">
        <v>3</v>
      </c>
      <c r="E8" s="95">
        <v>4</v>
      </c>
      <c r="F8" s="95">
        <v>5</v>
      </c>
      <c r="G8" s="95">
        <v>6</v>
      </c>
      <c r="H8" s="95">
        <v>7</v>
      </c>
      <c r="I8" s="95">
        <v>8</v>
      </c>
      <c r="J8" s="147">
        <v>9</v>
      </c>
    </row>
    <row r="9" spans="1:12" ht="33" x14ac:dyDescent="0.25">
      <c r="A9" s="96" t="s">
        <v>77</v>
      </c>
      <c r="B9" s="225" t="s">
        <v>200</v>
      </c>
      <c r="C9" s="97"/>
      <c r="D9" s="154">
        <f>D10+D11+D12+D13+D14+D15+D16</f>
        <v>725487.69689000014</v>
      </c>
      <c r="E9" s="98">
        <f t="shared" ref="E9:I9" si="0">E10+E11+E12+E13+E14+E15+E16</f>
        <v>495411.18459999998</v>
      </c>
      <c r="F9" s="98">
        <f>F10+F11+F12+F13+F14+F15+F16</f>
        <v>1050276.3943099999</v>
      </c>
      <c r="G9" s="98">
        <f t="shared" si="0"/>
        <v>241408.52779999998</v>
      </c>
      <c r="H9" s="98">
        <f t="shared" si="0"/>
        <v>217228.51611000003</v>
      </c>
      <c r="I9" s="98">
        <f t="shared" si="0"/>
        <v>217228.51611000003</v>
      </c>
      <c r="J9" s="166">
        <f>J10+J11+J12+J13+J14+J15+J16</f>
        <v>2947040.8358200006</v>
      </c>
      <c r="K9" s="99"/>
    </row>
    <row r="10" spans="1:12" ht="27" customHeight="1" x14ac:dyDescent="0.25">
      <c r="A10" s="25" t="s">
        <v>6</v>
      </c>
      <c r="B10" s="231"/>
      <c r="C10" s="100"/>
      <c r="D10" s="153">
        <f t="shared" ref="D10:I10" si="1">D19+D27+D35+D43</f>
        <v>71.632409999999993</v>
      </c>
      <c r="E10" s="101">
        <f t="shared" si="1"/>
        <v>63.3</v>
      </c>
      <c r="F10" s="101">
        <f>F19+F27+F35+F43</f>
        <v>58</v>
      </c>
      <c r="G10" s="101">
        <f t="shared" si="1"/>
        <v>52.3</v>
      </c>
      <c r="H10" s="101">
        <f t="shared" si="1"/>
        <v>0</v>
      </c>
      <c r="I10" s="101">
        <f t="shared" si="1"/>
        <v>0</v>
      </c>
      <c r="J10" s="167">
        <f>SUM(D10:I10)</f>
        <v>245.23241000000002</v>
      </c>
      <c r="K10" s="99"/>
      <c r="L10" s="99"/>
    </row>
    <row r="11" spans="1:12" ht="27" customHeight="1" x14ac:dyDescent="0.25">
      <c r="A11" s="25" t="s">
        <v>7</v>
      </c>
      <c r="B11" s="231"/>
      <c r="C11" s="100"/>
      <c r="D11" s="153">
        <f>D20+D28+D36+D44</f>
        <v>1028.2675899999999</v>
      </c>
      <c r="E11" s="101">
        <f>E20+E28+E36+E44</f>
        <v>1059.3</v>
      </c>
      <c r="F11" s="101">
        <f t="shared" ref="D11:F16" si="2">F20+F28+F36+F44</f>
        <v>583375.19999999995</v>
      </c>
      <c r="G11" s="101">
        <f t="shared" ref="G11:I11" si="3">G20+G28+G36+G44</f>
        <v>1127.8</v>
      </c>
      <c r="H11" s="101">
        <f>H20+H28+H36+H44</f>
        <v>443.2</v>
      </c>
      <c r="I11" s="101">
        <f t="shared" si="3"/>
        <v>443.2</v>
      </c>
      <c r="J11" s="167">
        <f>SUM(D11:I11)</f>
        <v>587476.9675899999</v>
      </c>
      <c r="K11" s="99"/>
      <c r="L11" s="99"/>
    </row>
    <row r="12" spans="1:12" ht="27" customHeight="1" x14ac:dyDescent="0.25">
      <c r="A12" s="25" t="s">
        <v>8</v>
      </c>
      <c r="B12" s="231"/>
      <c r="C12" s="100"/>
      <c r="D12" s="153">
        <f>D21+D29+D37+D45</f>
        <v>718045.95751000009</v>
      </c>
      <c r="E12" s="101">
        <f t="shared" si="2"/>
        <v>482710.76247999998</v>
      </c>
      <c r="F12" s="101">
        <f>F21+F29+F37+F45</f>
        <v>460888.56466999993</v>
      </c>
      <c r="G12" s="101">
        <f t="shared" ref="G12:I12" si="4">G21+G29+G37+G45</f>
        <v>234273.79815999998</v>
      </c>
      <c r="H12" s="101">
        <f t="shared" si="4"/>
        <v>213567.58711000002</v>
      </c>
      <c r="I12" s="101">
        <f t="shared" si="4"/>
        <v>213567.58711000002</v>
      </c>
      <c r="J12" s="167">
        <f>SUM(D12:I12)</f>
        <v>2323054.2570400005</v>
      </c>
      <c r="K12" s="99"/>
    </row>
    <row r="13" spans="1:12" ht="34.5" customHeight="1" x14ac:dyDescent="0.25">
      <c r="A13" s="25" t="s">
        <v>9</v>
      </c>
      <c r="B13" s="231"/>
      <c r="C13" s="100"/>
      <c r="D13" s="153">
        <f t="shared" si="2"/>
        <v>0</v>
      </c>
      <c r="E13" s="101">
        <f t="shared" si="2"/>
        <v>0</v>
      </c>
      <c r="F13" s="101">
        <f t="shared" ref="F13:I13" si="5">F22+F30+F38+F46</f>
        <v>0</v>
      </c>
      <c r="G13" s="101">
        <f t="shared" si="5"/>
        <v>0</v>
      </c>
      <c r="H13" s="101">
        <f t="shared" si="5"/>
        <v>0</v>
      </c>
      <c r="I13" s="101">
        <f t="shared" si="5"/>
        <v>0</v>
      </c>
      <c r="J13" s="167">
        <f t="shared" ref="J13:J15" si="6">SUM(D13:I13)</f>
        <v>0</v>
      </c>
      <c r="K13" s="99"/>
      <c r="L13" s="99"/>
    </row>
    <row r="14" spans="1:12" ht="38.25" customHeight="1" x14ac:dyDescent="0.25">
      <c r="A14" s="25" t="s">
        <v>10</v>
      </c>
      <c r="B14" s="231"/>
      <c r="C14" s="100"/>
      <c r="D14" s="153">
        <f t="shared" si="2"/>
        <v>0</v>
      </c>
      <c r="E14" s="101">
        <f t="shared" si="2"/>
        <v>0</v>
      </c>
      <c r="F14" s="101">
        <f t="shared" ref="F14:I14" si="7">F23+F31+F39+F47</f>
        <v>0</v>
      </c>
      <c r="G14" s="101">
        <f t="shared" si="7"/>
        <v>0</v>
      </c>
      <c r="H14" s="101">
        <f t="shared" si="7"/>
        <v>0</v>
      </c>
      <c r="I14" s="101">
        <f t="shared" si="7"/>
        <v>0</v>
      </c>
      <c r="J14" s="167">
        <f t="shared" si="6"/>
        <v>0</v>
      </c>
      <c r="K14" s="99"/>
    </row>
    <row r="15" spans="1:12" ht="27" customHeight="1" x14ac:dyDescent="0.25">
      <c r="A15" s="25" t="s">
        <v>11</v>
      </c>
      <c r="B15" s="231"/>
      <c r="C15" s="100"/>
      <c r="D15" s="153">
        <f t="shared" si="2"/>
        <v>0</v>
      </c>
      <c r="E15" s="101">
        <f t="shared" si="2"/>
        <v>0</v>
      </c>
      <c r="F15" s="101">
        <f t="shared" ref="F15:I15" si="8">F24+F32+F40+F48</f>
        <v>0</v>
      </c>
      <c r="G15" s="101">
        <f t="shared" si="8"/>
        <v>0</v>
      </c>
      <c r="H15" s="101">
        <f t="shared" si="8"/>
        <v>0</v>
      </c>
      <c r="I15" s="101">
        <f t="shared" si="8"/>
        <v>0</v>
      </c>
      <c r="J15" s="167">
        <f t="shared" si="6"/>
        <v>0</v>
      </c>
      <c r="K15" s="99"/>
    </row>
    <row r="16" spans="1:12" ht="27" customHeight="1" x14ac:dyDescent="0.25">
      <c r="A16" s="25" t="s">
        <v>12</v>
      </c>
      <c r="B16" s="232"/>
      <c r="C16" s="102"/>
      <c r="D16" s="153">
        <f t="shared" si="2"/>
        <v>6341.8393800000003</v>
      </c>
      <c r="E16" s="101">
        <f t="shared" si="2"/>
        <v>11577.822119999999</v>
      </c>
      <c r="F16" s="101">
        <f>F25+F33+F41+F49</f>
        <v>5954.6296399999992</v>
      </c>
      <c r="G16" s="101">
        <f t="shared" ref="G16:I16" si="9">G25+G33+G41+G49</f>
        <v>5954.6296399999992</v>
      </c>
      <c r="H16" s="101">
        <f t="shared" si="9"/>
        <v>3217.7289999999998</v>
      </c>
      <c r="I16" s="101">
        <f t="shared" si="9"/>
        <v>3217.7289999999998</v>
      </c>
      <c r="J16" s="167">
        <f>SUM(D16:I16)</f>
        <v>36264.378779999999</v>
      </c>
      <c r="K16" s="99"/>
    </row>
    <row r="17" spans="1:11" ht="27" customHeight="1" x14ac:dyDescent="0.25">
      <c r="A17" s="219" t="s">
        <v>216</v>
      </c>
      <c r="B17" s="220"/>
      <c r="C17" s="220"/>
      <c r="D17" s="220"/>
      <c r="E17" s="220"/>
      <c r="F17" s="220"/>
      <c r="G17" s="220"/>
      <c r="H17" s="220"/>
      <c r="I17" s="220"/>
      <c r="J17" s="221"/>
      <c r="K17" s="99"/>
    </row>
    <row r="18" spans="1:11" ht="27" customHeight="1" x14ac:dyDescent="0.25">
      <c r="A18" s="103" t="s">
        <v>64</v>
      </c>
      <c r="B18" s="224" t="s">
        <v>178</v>
      </c>
      <c r="C18" s="94"/>
      <c r="D18" s="154">
        <f>D19+D20+D21+D22+D23+D24+D25</f>
        <v>423380.03355000005</v>
      </c>
      <c r="E18" s="98">
        <f t="shared" ref="E18:I18" si="10">E19+E20+E21+E22+E23+E24+E25</f>
        <v>480739.511</v>
      </c>
      <c r="F18" s="98">
        <f t="shared" si="10"/>
        <v>253000.14302999998</v>
      </c>
      <c r="G18" s="98">
        <f t="shared" si="10"/>
        <v>226388.37651999999</v>
      </c>
      <c r="H18" s="98">
        <f t="shared" si="10"/>
        <v>196143.79511000001</v>
      </c>
      <c r="I18" s="98">
        <f t="shared" si="10"/>
        <v>196143.79511000001</v>
      </c>
      <c r="J18" s="155">
        <f>SUM(D18:I18)</f>
        <v>1775795.65432</v>
      </c>
      <c r="K18" s="99"/>
    </row>
    <row r="19" spans="1:11" ht="27" customHeight="1" x14ac:dyDescent="0.25">
      <c r="A19" s="25" t="s">
        <v>6</v>
      </c>
      <c r="B19" s="224"/>
      <c r="C19" s="94"/>
      <c r="D19" s="153">
        <f t="shared" ref="D19:I25" si="11">D51+D75+D99+D123+D147+D163</f>
        <v>71.632409999999993</v>
      </c>
      <c r="E19" s="101">
        <f t="shared" si="11"/>
        <v>63.3</v>
      </c>
      <c r="F19" s="101">
        <f t="shared" si="11"/>
        <v>58</v>
      </c>
      <c r="G19" s="101">
        <f t="shared" si="11"/>
        <v>52.3</v>
      </c>
      <c r="H19" s="101">
        <f t="shared" si="11"/>
        <v>0</v>
      </c>
      <c r="I19" s="101">
        <f t="shared" si="11"/>
        <v>0</v>
      </c>
      <c r="J19" s="156">
        <f>D19+E19+F19+G19+H19+I19</f>
        <v>245.23241000000002</v>
      </c>
      <c r="K19" s="99"/>
    </row>
    <row r="20" spans="1:11" ht="27" customHeight="1" x14ac:dyDescent="0.25">
      <c r="A20" s="25" t="s">
        <v>7</v>
      </c>
      <c r="B20" s="224"/>
      <c r="C20" s="94" t="s">
        <v>221</v>
      </c>
      <c r="D20" s="153">
        <f t="shared" si="11"/>
        <v>637.66759000000002</v>
      </c>
      <c r="E20" s="101">
        <f t="shared" si="11"/>
        <v>640.6</v>
      </c>
      <c r="F20" s="101">
        <f t="shared" si="11"/>
        <v>661.7</v>
      </c>
      <c r="G20" s="101">
        <f t="shared" si="11"/>
        <v>670.4</v>
      </c>
      <c r="H20" s="101">
        <f t="shared" si="11"/>
        <v>0</v>
      </c>
      <c r="I20" s="101">
        <f t="shared" si="11"/>
        <v>0</v>
      </c>
      <c r="J20" s="156">
        <f t="shared" ref="J20:J25" si="12">D20+E20+F20+G20+H20+I20</f>
        <v>2610.3675899999998</v>
      </c>
      <c r="K20" s="99"/>
    </row>
    <row r="21" spans="1:11" ht="27" customHeight="1" x14ac:dyDescent="0.25">
      <c r="A21" s="25" t="s">
        <v>8</v>
      </c>
      <c r="B21" s="224"/>
      <c r="C21" s="106">
        <v>416173.93371000001</v>
      </c>
      <c r="D21" s="153">
        <f t="shared" si="11"/>
        <v>416328.89417000004</v>
      </c>
      <c r="E21" s="101">
        <f t="shared" si="11"/>
        <v>468457.78887999995</v>
      </c>
      <c r="F21" s="101">
        <f t="shared" si="11"/>
        <v>246325.81338999997</v>
      </c>
      <c r="G21" s="101">
        <f t="shared" si="11"/>
        <v>219711.04687999998</v>
      </c>
      <c r="H21" s="101">
        <f t="shared" si="11"/>
        <v>192926.06611000001</v>
      </c>
      <c r="I21" s="101">
        <f t="shared" si="11"/>
        <v>192926.06611000001</v>
      </c>
      <c r="J21" s="156">
        <f t="shared" si="12"/>
        <v>1736675.67554</v>
      </c>
      <c r="K21" s="99"/>
    </row>
    <row r="22" spans="1:11" ht="41.25" customHeight="1" x14ac:dyDescent="0.25">
      <c r="A22" s="25" t="s">
        <v>9</v>
      </c>
      <c r="B22" s="224"/>
      <c r="C22" s="107">
        <f>C21-D21</f>
        <v>-154.96046000003116</v>
      </c>
      <c r="D22" s="153">
        <f t="shared" si="11"/>
        <v>0</v>
      </c>
      <c r="E22" s="101">
        <f t="shared" si="11"/>
        <v>0</v>
      </c>
      <c r="F22" s="101">
        <f t="shared" si="11"/>
        <v>0</v>
      </c>
      <c r="G22" s="101">
        <f t="shared" si="11"/>
        <v>0</v>
      </c>
      <c r="H22" s="101">
        <f t="shared" si="11"/>
        <v>0</v>
      </c>
      <c r="I22" s="101">
        <f t="shared" si="11"/>
        <v>0</v>
      </c>
      <c r="J22" s="156">
        <f t="shared" si="12"/>
        <v>0</v>
      </c>
      <c r="K22" s="99"/>
    </row>
    <row r="23" spans="1:11" ht="34.5" customHeight="1" x14ac:dyDescent="0.25">
      <c r="A23" s="25" t="s">
        <v>10</v>
      </c>
      <c r="B23" s="224"/>
      <c r="C23" s="108"/>
      <c r="D23" s="153">
        <f t="shared" si="11"/>
        <v>0</v>
      </c>
      <c r="E23" s="101">
        <f t="shared" si="11"/>
        <v>0</v>
      </c>
      <c r="F23" s="101">
        <f t="shared" si="11"/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56">
        <f t="shared" si="12"/>
        <v>0</v>
      </c>
      <c r="K23" s="99"/>
    </row>
    <row r="24" spans="1:11" ht="27" customHeight="1" x14ac:dyDescent="0.25">
      <c r="A24" s="25" t="s">
        <v>11</v>
      </c>
      <c r="B24" s="224"/>
      <c r="C24" s="108"/>
      <c r="D24" s="153">
        <f t="shared" si="11"/>
        <v>0</v>
      </c>
      <c r="E24" s="101">
        <f t="shared" si="11"/>
        <v>0</v>
      </c>
      <c r="F24" s="101">
        <f t="shared" si="11"/>
        <v>0</v>
      </c>
      <c r="G24" s="101">
        <f t="shared" si="11"/>
        <v>0</v>
      </c>
      <c r="H24" s="101">
        <f t="shared" si="11"/>
        <v>0</v>
      </c>
      <c r="I24" s="101">
        <f t="shared" si="11"/>
        <v>0</v>
      </c>
      <c r="J24" s="156">
        <f t="shared" si="12"/>
        <v>0</v>
      </c>
      <c r="K24" s="99"/>
    </row>
    <row r="25" spans="1:11" ht="27" customHeight="1" x14ac:dyDescent="0.25">
      <c r="A25" s="25" t="s">
        <v>12</v>
      </c>
      <c r="B25" s="224"/>
      <c r="C25" s="108"/>
      <c r="D25" s="153">
        <f t="shared" si="11"/>
        <v>6341.8393800000003</v>
      </c>
      <c r="E25" s="101">
        <f t="shared" si="11"/>
        <v>11577.822119999999</v>
      </c>
      <c r="F25" s="101">
        <f t="shared" si="11"/>
        <v>5954.6296399999992</v>
      </c>
      <c r="G25" s="101">
        <f t="shared" si="11"/>
        <v>5954.6296399999992</v>
      </c>
      <c r="H25" s="101">
        <f t="shared" si="11"/>
        <v>3217.7289999999998</v>
      </c>
      <c r="I25" s="101">
        <f t="shared" si="11"/>
        <v>3217.7289999999998</v>
      </c>
      <c r="J25" s="156">
        <f t="shared" si="12"/>
        <v>36264.378779999999</v>
      </c>
      <c r="K25" s="99"/>
    </row>
    <row r="26" spans="1:11" ht="27" customHeight="1" x14ac:dyDescent="0.25">
      <c r="A26" s="103" t="s">
        <v>64</v>
      </c>
      <c r="B26" s="225" t="s">
        <v>201</v>
      </c>
      <c r="C26" s="109"/>
      <c r="D26" s="154">
        <f>D27+D28+D29+D30+D31+D32+D33</f>
        <v>288749.31294999999</v>
      </c>
      <c r="E26" s="98">
        <f t="shared" ref="E26:I26" si="13">E27+E28+E29+E30+E31+E32+E33</f>
        <v>400</v>
      </c>
      <c r="F26" s="98">
        <f t="shared" si="13"/>
        <v>782266.8</v>
      </c>
      <c r="G26" s="98">
        <f t="shared" si="13"/>
        <v>0</v>
      </c>
      <c r="H26" s="98">
        <f t="shared" si="13"/>
        <v>0</v>
      </c>
      <c r="I26" s="98">
        <f t="shared" si="13"/>
        <v>0</v>
      </c>
      <c r="J26" s="155">
        <f>SUM(D26:I26)</f>
        <v>1071416.11295</v>
      </c>
      <c r="K26" s="99"/>
    </row>
    <row r="27" spans="1:11" ht="27" customHeight="1" x14ac:dyDescent="0.25">
      <c r="A27" s="25" t="s">
        <v>6</v>
      </c>
      <c r="B27" s="226"/>
      <c r="C27" s="110"/>
      <c r="D27" s="153">
        <v>0</v>
      </c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56">
        <f>D27+E27+F27+G27+H27+I27</f>
        <v>0</v>
      </c>
      <c r="K27" s="99"/>
    </row>
    <row r="28" spans="1:11" ht="27" customHeight="1" x14ac:dyDescent="0.25">
      <c r="A28" s="25" t="s">
        <v>7</v>
      </c>
      <c r="B28" s="226"/>
      <c r="C28" s="110" t="s">
        <v>221</v>
      </c>
      <c r="D28" s="153">
        <f>D156</f>
        <v>0</v>
      </c>
      <c r="E28" s="101">
        <f t="shared" ref="E28:I28" si="14">E156</f>
        <v>0</v>
      </c>
      <c r="F28" s="101">
        <f>F60+F84+F108+F132</f>
        <v>582266.80000000005</v>
      </c>
      <c r="G28" s="101">
        <f t="shared" si="14"/>
        <v>0</v>
      </c>
      <c r="H28" s="101">
        <f t="shared" si="14"/>
        <v>0</v>
      </c>
      <c r="I28" s="101">
        <f t="shared" si="14"/>
        <v>0</v>
      </c>
      <c r="J28" s="156">
        <f t="shared" ref="J28:J33" si="15">D28+E28+F28+G28+H28+I28</f>
        <v>582266.80000000005</v>
      </c>
      <c r="K28" s="99"/>
    </row>
    <row r="29" spans="1:11" ht="27" customHeight="1" x14ac:dyDescent="0.25">
      <c r="A29" s="25" t="s">
        <v>8</v>
      </c>
      <c r="B29" s="226"/>
      <c r="C29" s="111">
        <v>289149.31294999999</v>
      </c>
      <c r="D29" s="153">
        <f>D85+D109</f>
        <v>288749.31294999999</v>
      </c>
      <c r="E29" s="101">
        <f>E85+E109+E133</f>
        <v>400</v>
      </c>
      <c r="F29" s="101">
        <f>F61+F85+F109+F133</f>
        <v>200000</v>
      </c>
      <c r="G29" s="101">
        <f>G85+G109+G133</f>
        <v>0</v>
      </c>
      <c r="H29" s="101">
        <f>H85+H109+H133</f>
        <v>0</v>
      </c>
      <c r="I29" s="101">
        <f>I85+I109+I133</f>
        <v>0</v>
      </c>
      <c r="J29" s="156">
        <f t="shared" si="15"/>
        <v>489149.31294999999</v>
      </c>
      <c r="K29" s="99"/>
    </row>
    <row r="30" spans="1:11" ht="41.25" customHeight="1" x14ac:dyDescent="0.25">
      <c r="A30" s="25" t="s">
        <v>9</v>
      </c>
      <c r="B30" s="226"/>
      <c r="C30" s="112">
        <f>C29-D29</f>
        <v>400</v>
      </c>
      <c r="D30" s="153">
        <v>0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56">
        <f t="shared" si="15"/>
        <v>0</v>
      </c>
      <c r="K30" s="99"/>
    </row>
    <row r="31" spans="1:11" ht="34.5" customHeight="1" x14ac:dyDescent="0.25">
      <c r="A31" s="25" t="s">
        <v>10</v>
      </c>
      <c r="B31" s="226"/>
      <c r="C31" s="113"/>
      <c r="D31" s="153">
        <v>0</v>
      </c>
      <c r="E31" s="101">
        <v>0</v>
      </c>
      <c r="F31" s="101">
        <v>0</v>
      </c>
      <c r="G31" s="101">
        <v>0</v>
      </c>
      <c r="H31" s="101">
        <v>0</v>
      </c>
      <c r="I31" s="101">
        <v>0</v>
      </c>
      <c r="J31" s="156">
        <f t="shared" si="15"/>
        <v>0</v>
      </c>
      <c r="K31" s="99"/>
    </row>
    <row r="32" spans="1:11" ht="27" customHeight="1" x14ac:dyDescent="0.25">
      <c r="A32" s="25" t="s">
        <v>11</v>
      </c>
      <c r="B32" s="226"/>
      <c r="C32" s="113"/>
      <c r="D32" s="153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56">
        <f t="shared" si="15"/>
        <v>0</v>
      </c>
      <c r="K32" s="99"/>
    </row>
    <row r="33" spans="1:12" ht="27" customHeight="1" x14ac:dyDescent="0.25">
      <c r="A33" s="25" t="s">
        <v>12</v>
      </c>
      <c r="B33" s="226"/>
      <c r="C33" s="113"/>
      <c r="D33" s="153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56">
        <f t="shared" si="15"/>
        <v>0</v>
      </c>
      <c r="K33" s="99"/>
    </row>
    <row r="34" spans="1:12" ht="27" customHeight="1" x14ac:dyDescent="0.25">
      <c r="A34" s="103" t="s">
        <v>64</v>
      </c>
      <c r="B34" s="224" t="s">
        <v>202</v>
      </c>
      <c r="C34" s="94"/>
      <c r="D34" s="154">
        <f>D35+D36+D37+D38+D39+D40+D41</f>
        <v>6085.3836700000002</v>
      </c>
      <c r="E34" s="98">
        <f t="shared" ref="E34:I34" si="16">E35+E36+E37+E38+E39+E40+E41</f>
        <v>5272.1814999999997</v>
      </c>
      <c r="F34" s="98">
        <f t="shared" si="16"/>
        <v>6525.6</v>
      </c>
      <c r="G34" s="98">
        <f t="shared" si="16"/>
        <v>6525.6</v>
      </c>
      <c r="H34" s="98">
        <f t="shared" si="16"/>
        <v>6525.6</v>
      </c>
      <c r="I34" s="98">
        <f t="shared" si="16"/>
        <v>6525.6</v>
      </c>
      <c r="J34" s="155">
        <f>SUM(D34:I34)</f>
        <v>37459.965169999996</v>
      </c>
      <c r="K34" s="99"/>
      <c r="L34" s="99">
        <f>D34+D42</f>
        <v>13358.35039</v>
      </c>
    </row>
    <row r="35" spans="1:12" ht="27" customHeight="1" x14ac:dyDescent="0.25">
      <c r="A35" s="25" t="s">
        <v>6</v>
      </c>
      <c r="B35" s="224"/>
      <c r="C35" s="94"/>
      <c r="D35" s="153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  <c r="J35" s="156">
        <f>D35+E35+F35+G35+H35+I35</f>
        <v>0</v>
      </c>
      <c r="K35" s="99"/>
    </row>
    <row r="36" spans="1:12" ht="27" customHeight="1" x14ac:dyDescent="0.25">
      <c r="A36" s="25" t="s">
        <v>7</v>
      </c>
      <c r="B36" s="224"/>
      <c r="C36" s="94"/>
      <c r="D36" s="153">
        <f>D164</f>
        <v>0</v>
      </c>
      <c r="E36" s="101">
        <f t="shared" ref="E36:I36" si="17">E164</f>
        <v>0</v>
      </c>
      <c r="F36" s="101">
        <f t="shared" si="17"/>
        <v>0</v>
      </c>
      <c r="G36" s="101">
        <f t="shared" si="17"/>
        <v>0</v>
      </c>
      <c r="H36" s="101">
        <f t="shared" si="17"/>
        <v>0</v>
      </c>
      <c r="I36" s="101">
        <f t="shared" si="17"/>
        <v>0</v>
      </c>
      <c r="J36" s="156">
        <f t="shared" ref="J36:J41" si="18">D36+E36+F36+G36+H36+I36</f>
        <v>0</v>
      </c>
      <c r="K36" s="99"/>
    </row>
    <row r="37" spans="1:12" ht="27" customHeight="1" x14ac:dyDescent="0.25">
      <c r="A37" s="25" t="s">
        <v>8</v>
      </c>
      <c r="B37" s="224"/>
      <c r="C37" s="94"/>
      <c r="D37" s="153">
        <f>D157</f>
        <v>6085.3836700000002</v>
      </c>
      <c r="E37" s="101">
        <f t="shared" ref="E37:I37" si="19">E157</f>
        <v>5272.1814999999997</v>
      </c>
      <c r="F37" s="101">
        <f t="shared" si="19"/>
        <v>6525.6</v>
      </c>
      <c r="G37" s="101">
        <f t="shared" si="19"/>
        <v>6525.6</v>
      </c>
      <c r="H37" s="101">
        <f t="shared" si="19"/>
        <v>6525.6</v>
      </c>
      <c r="I37" s="101">
        <f t="shared" si="19"/>
        <v>6525.6</v>
      </c>
      <c r="J37" s="156">
        <f t="shared" si="18"/>
        <v>37459.965169999996</v>
      </c>
      <c r="K37" s="99"/>
    </row>
    <row r="38" spans="1:12" ht="34.5" customHeight="1" x14ac:dyDescent="0.25">
      <c r="A38" s="25" t="s">
        <v>9</v>
      </c>
      <c r="B38" s="224"/>
      <c r="C38" s="94"/>
      <c r="D38" s="153">
        <v>0</v>
      </c>
      <c r="E38" s="101">
        <v>0</v>
      </c>
      <c r="F38" s="101">
        <v>0</v>
      </c>
      <c r="G38" s="101">
        <v>0</v>
      </c>
      <c r="H38" s="101">
        <v>0</v>
      </c>
      <c r="I38" s="101">
        <v>0</v>
      </c>
      <c r="J38" s="156">
        <f t="shared" si="18"/>
        <v>0</v>
      </c>
      <c r="K38" s="99"/>
    </row>
    <row r="39" spans="1:12" ht="36" customHeight="1" x14ac:dyDescent="0.25">
      <c r="A39" s="25" t="s">
        <v>10</v>
      </c>
      <c r="B39" s="224"/>
      <c r="C39" s="94"/>
      <c r="D39" s="153">
        <v>0</v>
      </c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56">
        <f t="shared" si="18"/>
        <v>0</v>
      </c>
      <c r="K39" s="99"/>
    </row>
    <row r="40" spans="1:12" ht="27" customHeight="1" x14ac:dyDescent="0.25">
      <c r="A40" s="25" t="s">
        <v>11</v>
      </c>
      <c r="B40" s="224"/>
      <c r="C40" s="94"/>
      <c r="D40" s="153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56">
        <f t="shared" si="18"/>
        <v>0</v>
      </c>
      <c r="K40" s="99"/>
    </row>
    <row r="41" spans="1:12" ht="27" customHeight="1" x14ac:dyDescent="0.25">
      <c r="A41" s="25" t="s">
        <v>12</v>
      </c>
      <c r="B41" s="224"/>
      <c r="C41" s="94"/>
      <c r="D41" s="153">
        <v>0</v>
      </c>
      <c r="E41" s="101">
        <v>0</v>
      </c>
      <c r="F41" s="101">
        <v>0</v>
      </c>
      <c r="G41" s="101">
        <v>0</v>
      </c>
      <c r="H41" s="101">
        <v>0</v>
      </c>
      <c r="I41" s="101">
        <v>0</v>
      </c>
      <c r="J41" s="156">
        <f t="shared" si="18"/>
        <v>0</v>
      </c>
      <c r="K41" s="99"/>
    </row>
    <row r="42" spans="1:12" ht="27" customHeight="1" x14ac:dyDescent="0.25">
      <c r="A42" s="103" t="s">
        <v>64</v>
      </c>
      <c r="B42" s="224" t="s">
        <v>41</v>
      </c>
      <c r="C42" s="94"/>
      <c r="D42" s="154">
        <f>D43+D44+D45+D46+D47+D48+D49</f>
        <v>7272.9667200000004</v>
      </c>
      <c r="E42" s="98">
        <f t="shared" ref="E42:I42" si="20">E43+E44+E45+E46+E47+E48+E49</f>
        <v>8999.4921000000013</v>
      </c>
      <c r="F42" s="98">
        <f t="shared" si="20"/>
        <v>8483.8512800000008</v>
      </c>
      <c r="G42" s="98">
        <f t="shared" si="20"/>
        <v>8494.5512799999997</v>
      </c>
      <c r="H42" s="98">
        <f t="shared" si="20"/>
        <v>14559.121000000001</v>
      </c>
      <c r="I42" s="98">
        <f t="shared" si="20"/>
        <v>14559.121000000001</v>
      </c>
      <c r="J42" s="155">
        <f>SUM(D42:I42)</f>
        <v>62369.10338</v>
      </c>
      <c r="K42" s="99"/>
    </row>
    <row r="43" spans="1:12" ht="27" customHeight="1" x14ac:dyDescent="0.25">
      <c r="A43" s="25" t="s">
        <v>6</v>
      </c>
      <c r="B43" s="224"/>
      <c r="C43" s="94"/>
      <c r="D43" s="153">
        <v>0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56">
        <f>D43+E43+F43+G43+H43+I43</f>
        <v>0</v>
      </c>
      <c r="K43" s="99"/>
    </row>
    <row r="44" spans="1:12" ht="27" customHeight="1" x14ac:dyDescent="0.25">
      <c r="A44" s="25" t="s">
        <v>7</v>
      </c>
      <c r="B44" s="224"/>
      <c r="C44" s="94"/>
      <c r="D44" s="153">
        <f>D172</f>
        <v>390.6</v>
      </c>
      <c r="E44" s="101">
        <f t="shared" ref="E44:I44" si="21">E172</f>
        <v>418.7</v>
      </c>
      <c r="F44" s="101">
        <f t="shared" si="21"/>
        <v>446.7</v>
      </c>
      <c r="G44" s="101">
        <f t="shared" si="21"/>
        <v>457.4</v>
      </c>
      <c r="H44" s="101">
        <f t="shared" si="21"/>
        <v>443.2</v>
      </c>
      <c r="I44" s="101">
        <f t="shared" si="21"/>
        <v>443.2</v>
      </c>
      <c r="J44" s="156">
        <f t="shared" ref="J44:J49" si="22">D44+E44+F44+G44+H44+I44</f>
        <v>2599.7999999999997</v>
      </c>
      <c r="K44" s="99"/>
    </row>
    <row r="45" spans="1:12" ht="27" customHeight="1" x14ac:dyDescent="0.25">
      <c r="A45" s="25" t="s">
        <v>8</v>
      </c>
      <c r="B45" s="224"/>
      <c r="C45" s="94"/>
      <c r="D45" s="153">
        <f>D173</f>
        <v>6882.36672</v>
      </c>
      <c r="E45" s="101">
        <f t="shared" ref="E45:I45" si="23">E173</f>
        <v>8580.7921000000006</v>
      </c>
      <c r="F45" s="101">
        <f t="shared" si="23"/>
        <v>8037.15128</v>
      </c>
      <c r="G45" s="101">
        <f t="shared" si="23"/>
        <v>8037.15128</v>
      </c>
      <c r="H45" s="101">
        <f t="shared" si="23"/>
        <v>14115.921</v>
      </c>
      <c r="I45" s="101">
        <f t="shared" si="23"/>
        <v>14115.921</v>
      </c>
      <c r="J45" s="156">
        <f t="shared" si="22"/>
        <v>59769.303380000005</v>
      </c>
      <c r="K45" s="99"/>
    </row>
    <row r="46" spans="1:12" ht="36" customHeight="1" x14ac:dyDescent="0.25">
      <c r="A46" s="25" t="s">
        <v>9</v>
      </c>
      <c r="B46" s="224"/>
      <c r="C46" s="94"/>
      <c r="D46" s="153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56">
        <f t="shared" si="22"/>
        <v>0</v>
      </c>
      <c r="K46" s="99"/>
    </row>
    <row r="47" spans="1:12" ht="38.25" customHeight="1" x14ac:dyDescent="0.25">
      <c r="A47" s="25" t="s">
        <v>10</v>
      </c>
      <c r="B47" s="224"/>
      <c r="C47" s="94"/>
      <c r="D47" s="153">
        <v>0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56">
        <f t="shared" si="22"/>
        <v>0</v>
      </c>
      <c r="K47" s="99"/>
    </row>
    <row r="48" spans="1:12" ht="27" customHeight="1" x14ac:dyDescent="0.25">
      <c r="A48" s="25" t="s">
        <v>11</v>
      </c>
      <c r="B48" s="224"/>
      <c r="C48" s="94"/>
      <c r="D48" s="153">
        <v>0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56">
        <f t="shared" si="22"/>
        <v>0</v>
      </c>
      <c r="K48" s="99"/>
    </row>
    <row r="49" spans="1:12" ht="27" customHeight="1" x14ac:dyDescent="0.25">
      <c r="A49" s="25" t="s">
        <v>12</v>
      </c>
      <c r="B49" s="224"/>
      <c r="C49" s="94"/>
      <c r="D49" s="153">
        <v>0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56">
        <f t="shared" si="22"/>
        <v>0</v>
      </c>
      <c r="K49" s="99"/>
    </row>
    <row r="50" spans="1:12" ht="60" customHeight="1" x14ac:dyDescent="0.25">
      <c r="A50" s="114" t="s">
        <v>162</v>
      </c>
      <c r="B50" s="225" t="s">
        <v>129</v>
      </c>
      <c r="C50" s="97">
        <v>879.875</v>
      </c>
      <c r="D50" s="154">
        <f>D51+D52+D53+D54+D55+D56+D57</f>
        <v>886.625</v>
      </c>
      <c r="E50" s="98">
        <f t="shared" ref="E50:I50" si="24">E51+E52+E53+E54+E55+E56+E57</f>
        <v>879.875</v>
      </c>
      <c r="F50" s="98">
        <f t="shared" si="24"/>
        <v>899.625</v>
      </c>
      <c r="G50" s="98">
        <f t="shared" si="24"/>
        <v>903.375</v>
      </c>
      <c r="H50" s="98">
        <f t="shared" si="24"/>
        <v>0</v>
      </c>
      <c r="I50" s="98">
        <f t="shared" si="24"/>
        <v>0</v>
      </c>
      <c r="J50" s="155">
        <f>SUM(D50:I50)</f>
        <v>3569.5</v>
      </c>
      <c r="K50" s="99"/>
    </row>
    <row r="51" spans="1:12" ht="18.75" customHeight="1" x14ac:dyDescent="0.25">
      <c r="A51" s="25" t="s">
        <v>6</v>
      </c>
      <c r="B51" s="226"/>
      <c r="C51" s="180">
        <f>E50-C50</f>
        <v>0</v>
      </c>
      <c r="D51" s="153">
        <v>71.632409999999993</v>
      </c>
      <c r="E51" s="101">
        <v>63.3</v>
      </c>
      <c r="F51" s="101">
        <v>58</v>
      </c>
      <c r="G51" s="153">
        <v>52.3</v>
      </c>
      <c r="H51" s="101">
        <v>0</v>
      </c>
      <c r="I51" s="101">
        <v>0</v>
      </c>
      <c r="J51" s="156">
        <f>D51+E51+F51+G51+H51+I51</f>
        <v>245.23241000000002</v>
      </c>
      <c r="K51" s="99"/>
    </row>
    <row r="52" spans="1:12" ht="18.75" customHeight="1" x14ac:dyDescent="0.25">
      <c r="A52" s="25" t="s">
        <v>7</v>
      </c>
      <c r="B52" s="226"/>
      <c r="C52" s="94"/>
      <c r="D52" s="153">
        <v>637.66759000000002</v>
      </c>
      <c r="E52" s="101">
        <v>640.6</v>
      </c>
      <c r="F52" s="101">
        <v>661.7</v>
      </c>
      <c r="G52" s="153">
        <v>670.4</v>
      </c>
      <c r="H52" s="101">
        <v>0</v>
      </c>
      <c r="I52" s="101">
        <v>0</v>
      </c>
      <c r="J52" s="156">
        <f t="shared" ref="J52:J57" si="25">D52+E52+F52+G52+H52+I52</f>
        <v>2610.3675899999998</v>
      </c>
      <c r="K52" s="99"/>
      <c r="L52" s="99"/>
    </row>
    <row r="53" spans="1:12" ht="18.75" customHeight="1" x14ac:dyDescent="0.25">
      <c r="A53" s="25" t="s">
        <v>8</v>
      </c>
      <c r="B53" s="226"/>
      <c r="C53" s="94" t="s">
        <v>211</v>
      </c>
      <c r="D53" s="153">
        <v>177.32499999999999</v>
      </c>
      <c r="E53" s="190">
        <v>175.97499999999999</v>
      </c>
      <c r="F53" s="190">
        <v>179.92500000000001</v>
      </c>
      <c r="G53" s="190">
        <v>180.67500000000001</v>
      </c>
      <c r="H53" s="101">
        <v>0</v>
      </c>
      <c r="I53" s="101">
        <v>0</v>
      </c>
      <c r="J53" s="156">
        <f t="shared" si="25"/>
        <v>713.89999999999986</v>
      </c>
      <c r="K53" s="99"/>
      <c r="L53" s="99"/>
    </row>
    <row r="54" spans="1:12" ht="39" customHeight="1" x14ac:dyDescent="0.25">
      <c r="A54" s="25" t="s">
        <v>9</v>
      </c>
      <c r="B54" s="226"/>
      <c r="C54" s="113"/>
      <c r="D54" s="153">
        <v>0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56">
        <f t="shared" si="25"/>
        <v>0</v>
      </c>
      <c r="K54" s="99"/>
    </row>
    <row r="55" spans="1:12" ht="38.25" customHeight="1" x14ac:dyDescent="0.25">
      <c r="A55" s="25" t="s">
        <v>10</v>
      </c>
      <c r="B55" s="226"/>
      <c r="C55" s="113"/>
      <c r="D55" s="153">
        <v>0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56">
        <f t="shared" si="25"/>
        <v>0</v>
      </c>
      <c r="K55" s="99"/>
    </row>
    <row r="56" spans="1:12" ht="18.75" customHeight="1" x14ac:dyDescent="0.25">
      <c r="A56" s="25" t="s">
        <v>11</v>
      </c>
      <c r="B56" s="226"/>
      <c r="C56" s="113"/>
      <c r="D56" s="153">
        <v>0</v>
      </c>
      <c r="E56" s="101">
        <v>0</v>
      </c>
      <c r="F56" s="101">
        <v>0</v>
      </c>
      <c r="G56" s="101">
        <v>0</v>
      </c>
      <c r="H56" s="101">
        <v>0</v>
      </c>
      <c r="I56" s="101">
        <v>0</v>
      </c>
      <c r="J56" s="156">
        <f t="shared" si="25"/>
        <v>0</v>
      </c>
      <c r="K56" s="99"/>
    </row>
    <row r="57" spans="1:12" ht="18.75" customHeight="1" x14ac:dyDescent="0.25">
      <c r="A57" s="25" t="s">
        <v>12</v>
      </c>
      <c r="B57" s="227"/>
      <c r="C57" s="115"/>
      <c r="D57" s="153">
        <v>0</v>
      </c>
      <c r="E57" s="101">
        <v>0</v>
      </c>
      <c r="F57" s="101">
        <v>0</v>
      </c>
      <c r="G57" s="101">
        <v>0</v>
      </c>
      <c r="H57" s="101">
        <v>0</v>
      </c>
      <c r="I57" s="101">
        <v>0</v>
      </c>
      <c r="J57" s="156">
        <f t="shared" si="25"/>
        <v>0</v>
      </c>
      <c r="K57" s="99"/>
    </row>
    <row r="58" spans="1:12" s="117" customFormat="1" ht="65.25" customHeight="1" x14ac:dyDescent="0.25">
      <c r="A58" s="116" t="s">
        <v>250</v>
      </c>
      <c r="B58" s="225" t="s">
        <v>175</v>
      </c>
      <c r="C58" s="97"/>
      <c r="D58" s="155">
        <f t="shared" ref="D58:I58" si="26">D90+D98</f>
        <v>0</v>
      </c>
      <c r="E58" s="104">
        <f t="shared" si="26"/>
        <v>0</v>
      </c>
      <c r="F58" s="104">
        <f>F60+F61</f>
        <v>782266.8</v>
      </c>
      <c r="G58" s="104">
        <f t="shared" si="26"/>
        <v>0</v>
      </c>
      <c r="H58" s="104">
        <f t="shared" si="26"/>
        <v>0</v>
      </c>
      <c r="I58" s="104">
        <f t="shared" si="26"/>
        <v>0</v>
      </c>
      <c r="J58" s="155">
        <f>F58</f>
        <v>782266.8</v>
      </c>
    </row>
    <row r="59" spans="1:12" s="117" customFormat="1" ht="21" customHeight="1" x14ac:dyDescent="0.25">
      <c r="A59" s="25" t="s">
        <v>6</v>
      </c>
      <c r="B59" s="226"/>
      <c r="C59" s="113"/>
      <c r="D59" s="156">
        <v>0</v>
      </c>
      <c r="E59" s="105">
        <v>0</v>
      </c>
      <c r="F59" s="105">
        <v>0</v>
      </c>
      <c r="G59" s="105">
        <v>0</v>
      </c>
      <c r="H59" s="105">
        <v>0</v>
      </c>
      <c r="I59" s="105">
        <v>0</v>
      </c>
      <c r="J59" s="156">
        <f>SUM(D59:I59)</f>
        <v>0</v>
      </c>
    </row>
    <row r="60" spans="1:12" s="117" customFormat="1" ht="21.75" customHeight="1" x14ac:dyDescent="0.25">
      <c r="A60" s="25" t="s">
        <v>7</v>
      </c>
      <c r="B60" s="226"/>
      <c r="C60" s="113"/>
      <c r="D60" s="156">
        <v>0</v>
      </c>
      <c r="E60" s="105">
        <v>0</v>
      </c>
      <c r="F60" s="105">
        <v>582266.80000000005</v>
      </c>
      <c r="G60" s="105">
        <v>0</v>
      </c>
      <c r="H60" s="105">
        <v>0</v>
      </c>
      <c r="I60" s="105">
        <v>0</v>
      </c>
      <c r="J60" s="156">
        <f>SUM(D60:I60)</f>
        <v>582266.80000000005</v>
      </c>
    </row>
    <row r="61" spans="1:12" s="117" customFormat="1" ht="23.25" customHeight="1" x14ac:dyDescent="0.25">
      <c r="A61" s="25" t="s">
        <v>8</v>
      </c>
      <c r="B61" s="226"/>
      <c r="C61" s="113"/>
      <c r="D61" s="156">
        <v>0</v>
      </c>
      <c r="E61" s="105">
        <v>0</v>
      </c>
      <c r="F61" s="105">
        <v>200000</v>
      </c>
      <c r="G61" s="105">
        <f>G93+G101</f>
        <v>0</v>
      </c>
      <c r="H61" s="105">
        <f>H93+H101</f>
        <v>0</v>
      </c>
      <c r="I61" s="105">
        <f>I93+I101</f>
        <v>0</v>
      </c>
      <c r="J61" s="156">
        <f>SUM(D61:I61)</f>
        <v>200000</v>
      </c>
    </row>
    <row r="62" spans="1:12" s="117" customFormat="1" ht="37.5" customHeight="1" x14ac:dyDescent="0.25">
      <c r="A62" s="25" t="s">
        <v>9</v>
      </c>
      <c r="B62" s="226"/>
      <c r="C62" s="113"/>
      <c r="D62" s="156">
        <v>0</v>
      </c>
      <c r="E62" s="105">
        <v>0</v>
      </c>
      <c r="F62" s="105">
        <v>0</v>
      </c>
      <c r="G62" s="105">
        <v>0</v>
      </c>
      <c r="H62" s="105">
        <v>0</v>
      </c>
      <c r="I62" s="105">
        <v>0</v>
      </c>
      <c r="J62" s="156">
        <f t="shared" ref="J62:J65" si="27">SUM(D62:I62)</f>
        <v>0</v>
      </c>
    </row>
    <row r="63" spans="1:12" s="117" customFormat="1" ht="37.5" customHeight="1" x14ac:dyDescent="0.25">
      <c r="A63" s="25" t="s">
        <v>10</v>
      </c>
      <c r="B63" s="226"/>
      <c r="C63" s="113"/>
      <c r="D63" s="156">
        <v>0</v>
      </c>
      <c r="E63" s="105">
        <v>0</v>
      </c>
      <c r="F63" s="105">
        <v>0</v>
      </c>
      <c r="G63" s="105">
        <v>0</v>
      </c>
      <c r="H63" s="105">
        <v>0</v>
      </c>
      <c r="I63" s="105">
        <v>0</v>
      </c>
      <c r="J63" s="156">
        <f t="shared" si="27"/>
        <v>0</v>
      </c>
    </row>
    <row r="64" spans="1:12" s="117" customFormat="1" ht="18" customHeight="1" x14ac:dyDescent="0.25">
      <c r="A64" s="25" t="s">
        <v>11</v>
      </c>
      <c r="B64" s="226"/>
      <c r="C64" s="113"/>
      <c r="D64" s="156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56">
        <f t="shared" si="27"/>
        <v>0</v>
      </c>
    </row>
    <row r="65" spans="1:10" s="117" customFormat="1" ht="21" customHeight="1" x14ac:dyDescent="0.25">
      <c r="A65" s="25" t="s">
        <v>12</v>
      </c>
      <c r="B65" s="227"/>
      <c r="C65" s="115"/>
      <c r="D65" s="156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56">
        <f t="shared" si="27"/>
        <v>0</v>
      </c>
    </row>
    <row r="66" spans="1:10" s="117" customFormat="1" ht="65.25" customHeight="1" x14ac:dyDescent="0.25">
      <c r="A66" s="116" t="s">
        <v>251</v>
      </c>
      <c r="B66" s="225" t="s">
        <v>175</v>
      </c>
      <c r="C66" s="97"/>
      <c r="D66" s="155">
        <f>D74+D82</f>
        <v>288749.31294999999</v>
      </c>
      <c r="E66" s="104">
        <f t="shared" ref="E66:J66" si="28">E74+E82</f>
        <v>400</v>
      </c>
      <c r="F66" s="104">
        <f t="shared" si="28"/>
        <v>0</v>
      </c>
      <c r="G66" s="104">
        <f t="shared" si="28"/>
        <v>0</v>
      </c>
      <c r="H66" s="104">
        <f t="shared" si="28"/>
        <v>0</v>
      </c>
      <c r="I66" s="104">
        <f t="shared" si="28"/>
        <v>0</v>
      </c>
      <c r="J66" s="155">
        <f t="shared" si="28"/>
        <v>289149.31294999999</v>
      </c>
    </row>
    <row r="67" spans="1:10" s="117" customFormat="1" ht="21" customHeight="1" x14ac:dyDescent="0.25">
      <c r="A67" s="25" t="s">
        <v>6</v>
      </c>
      <c r="B67" s="226"/>
      <c r="C67" s="113"/>
      <c r="D67" s="156">
        <v>0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56">
        <f>SUM(D67:I67)</f>
        <v>0</v>
      </c>
    </row>
    <row r="68" spans="1:10" s="117" customFormat="1" ht="21.75" customHeight="1" x14ac:dyDescent="0.25">
      <c r="A68" s="25" t="s">
        <v>7</v>
      </c>
      <c r="B68" s="226"/>
      <c r="C68" s="113"/>
      <c r="D68" s="156">
        <v>0</v>
      </c>
      <c r="E68" s="105">
        <v>0</v>
      </c>
      <c r="F68" s="105">
        <f t="shared" ref="E68:I69" si="29">F76+F84</f>
        <v>0</v>
      </c>
      <c r="G68" s="105">
        <v>0</v>
      </c>
      <c r="H68" s="105">
        <v>0</v>
      </c>
      <c r="I68" s="105">
        <v>0</v>
      </c>
      <c r="J68" s="156">
        <f>SUM(D68:I68)</f>
        <v>0</v>
      </c>
    </row>
    <row r="69" spans="1:10" s="117" customFormat="1" ht="23.25" customHeight="1" x14ac:dyDescent="0.25">
      <c r="A69" s="25" t="s">
        <v>8</v>
      </c>
      <c r="B69" s="226"/>
      <c r="C69" s="113"/>
      <c r="D69" s="156">
        <f>D77+D85</f>
        <v>288749.31294999999</v>
      </c>
      <c r="E69" s="105">
        <f t="shared" si="29"/>
        <v>400</v>
      </c>
      <c r="F69" s="105">
        <f t="shared" si="29"/>
        <v>0</v>
      </c>
      <c r="G69" s="105">
        <f t="shared" si="29"/>
        <v>0</v>
      </c>
      <c r="H69" s="105">
        <f t="shared" si="29"/>
        <v>0</v>
      </c>
      <c r="I69" s="105">
        <f t="shared" si="29"/>
        <v>0</v>
      </c>
      <c r="J69" s="156">
        <f>SUM(D69:I69)</f>
        <v>289149.31294999999</v>
      </c>
    </row>
    <row r="70" spans="1:10" s="117" customFormat="1" ht="37.5" customHeight="1" x14ac:dyDescent="0.25">
      <c r="A70" s="25" t="s">
        <v>9</v>
      </c>
      <c r="B70" s="226"/>
      <c r="C70" s="113"/>
      <c r="D70" s="156">
        <v>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56">
        <f t="shared" ref="J70:J73" si="30">SUM(D70:I70)</f>
        <v>0</v>
      </c>
    </row>
    <row r="71" spans="1:10" s="117" customFormat="1" ht="37.5" customHeight="1" x14ac:dyDescent="0.25">
      <c r="A71" s="25" t="s">
        <v>10</v>
      </c>
      <c r="B71" s="226"/>
      <c r="C71" s="113"/>
      <c r="D71" s="156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56">
        <f t="shared" si="30"/>
        <v>0</v>
      </c>
    </row>
    <row r="72" spans="1:10" s="117" customFormat="1" ht="18" customHeight="1" x14ac:dyDescent="0.25">
      <c r="A72" s="25" t="s">
        <v>11</v>
      </c>
      <c r="B72" s="226"/>
      <c r="C72" s="113"/>
      <c r="D72" s="156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56">
        <f t="shared" si="30"/>
        <v>0</v>
      </c>
    </row>
    <row r="73" spans="1:10" s="117" customFormat="1" ht="21" customHeight="1" x14ac:dyDescent="0.25">
      <c r="A73" s="25" t="s">
        <v>12</v>
      </c>
      <c r="B73" s="227"/>
      <c r="C73" s="115"/>
      <c r="D73" s="156">
        <v>0</v>
      </c>
      <c r="E73" s="105">
        <v>0</v>
      </c>
      <c r="F73" s="105">
        <v>0</v>
      </c>
      <c r="G73" s="105">
        <v>0</v>
      </c>
      <c r="H73" s="105">
        <v>0</v>
      </c>
      <c r="I73" s="105">
        <v>0</v>
      </c>
      <c r="J73" s="156">
        <f t="shared" si="30"/>
        <v>0</v>
      </c>
    </row>
    <row r="74" spans="1:10" s="117" customFormat="1" ht="21" customHeight="1" x14ac:dyDescent="0.25">
      <c r="A74" s="116" t="s">
        <v>64</v>
      </c>
      <c r="B74" s="224" t="s">
        <v>129</v>
      </c>
      <c r="C74" s="94"/>
      <c r="D74" s="155">
        <f>D75+D76+D77+D78+D79+D80+D81</f>
        <v>0</v>
      </c>
      <c r="E74" s="104">
        <f t="shared" ref="E74:I74" si="31">E75+E76+E77+E78+E79+E80+E81</f>
        <v>0</v>
      </c>
      <c r="F74" s="104">
        <f t="shared" si="31"/>
        <v>0</v>
      </c>
      <c r="G74" s="104">
        <f t="shared" si="31"/>
        <v>0</v>
      </c>
      <c r="H74" s="104">
        <f t="shared" si="31"/>
        <v>0</v>
      </c>
      <c r="I74" s="104">
        <f t="shared" si="31"/>
        <v>0</v>
      </c>
      <c r="J74" s="155">
        <f>D74+E74+F74+G74+H74+I74</f>
        <v>0</v>
      </c>
    </row>
    <row r="75" spans="1:10" x14ac:dyDescent="0.25">
      <c r="A75" s="25" t="s">
        <v>6</v>
      </c>
      <c r="B75" s="224"/>
      <c r="C75" s="94"/>
      <c r="D75" s="156">
        <v>0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56">
        <f>D75+E75+F75+G75+H75+I75</f>
        <v>0</v>
      </c>
    </row>
    <row r="76" spans="1:10" ht="21" customHeight="1" x14ac:dyDescent="0.25">
      <c r="A76" s="25" t="s">
        <v>7</v>
      </c>
      <c r="B76" s="224"/>
      <c r="C76" s="94"/>
      <c r="D76" s="155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56">
        <f t="shared" ref="J76:J81" si="32">D76+E76+F76+G76+H76+I76</f>
        <v>0</v>
      </c>
    </row>
    <row r="77" spans="1:10" ht="21.75" customHeight="1" x14ac:dyDescent="0.25">
      <c r="A77" s="25" t="s">
        <v>8</v>
      </c>
      <c r="B77" s="224"/>
      <c r="C77" s="94"/>
      <c r="D77" s="155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56">
        <f t="shared" si="32"/>
        <v>0</v>
      </c>
    </row>
    <row r="78" spans="1:10" ht="41.25" customHeight="1" x14ac:dyDescent="0.25">
      <c r="A78" s="25" t="s">
        <v>9</v>
      </c>
      <c r="B78" s="224"/>
      <c r="C78" s="94"/>
      <c r="D78" s="155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56">
        <f t="shared" si="32"/>
        <v>0</v>
      </c>
    </row>
    <row r="79" spans="1:10" ht="37.5" customHeight="1" x14ac:dyDescent="0.25">
      <c r="A79" s="25" t="s">
        <v>10</v>
      </c>
      <c r="B79" s="224"/>
      <c r="C79" s="94"/>
      <c r="D79" s="155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56">
        <f t="shared" si="32"/>
        <v>0</v>
      </c>
    </row>
    <row r="80" spans="1:10" ht="19.5" customHeight="1" x14ac:dyDescent="0.25">
      <c r="A80" s="25" t="s">
        <v>11</v>
      </c>
      <c r="B80" s="224"/>
      <c r="C80" s="94"/>
      <c r="D80" s="155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56">
        <f t="shared" si="32"/>
        <v>0</v>
      </c>
    </row>
    <row r="81" spans="1:10" ht="25.5" customHeight="1" x14ac:dyDescent="0.25">
      <c r="A81" s="25" t="s">
        <v>12</v>
      </c>
      <c r="B81" s="224"/>
      <c r="C81" s="94"/>
      <c r="D81" s="155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56">
        <f t="shared" si="32"/>
        <v>0</v>
      </c>
    </row>
    <row r="82" spans="1:10" ht="19.5" customHeight="1" x14ac:dyDescent="0.25">
      <c r="A82" s="103" t="s">
        <v>64</v>
      </c>
      <c r="B82" s="225" t="s">
        <v>176</v>
      </c>
      <c r="C82" s="97"/>
      <c r="D82" s="155">
        <f>D83+D84+D85+D86+D87+D88+D89</f>
        <v>288749.31294999999</v>
      </c>
      <c r="E82" s="104">
        <f t="shared" ref="E82:I82" si="33">E83+E84+E85+E86+E87+E88+E89</f>
        <v>400</v>
      </c>
      <c r="F82" s="104">
        <f t="shared" si="33"/>
        <v>0</v>
      </c>
      <c r="G82" s="104">
        <f t="shared" si="33"/>
        <v>0</v>
      </c>
      <c r="H82" s="104">
        <f t="shared" si="33"/>
        <v>0</v>
      </c>
      <c r="I82" s="104">
        <f t="shared" si="33"/>
        <v>0</v>
      </c>
      <c r="J82" s="155">
        <f>SUM(D82:I82)</f>
        <v>289149.31294999999</v>
      </c>
    </row>
    <row r="83" spans="1:10" x14ac:dyDescent="0.25">
      <c r="A83" s="25" t="s">
        <v>6</v>
      </c>
      <c r="B83" s="226"/>
      <c r="C83" s="113"/>
      <c r="D83" s="156">
        <v>0</v>
      </c>
      <c r="E83" s="105">
        <v>0</v>
      </c>
      <c r="F83" s="105">
        <v>0</v>
      </c>
      <c r="G83" s="105">
        <v>0</v>
      </c>
      <c r="H83" s="105">
        <v>0</v>
      </c>
      <c r="I83" s="105">
        <v>0</v>
      </c>
      <c r="J83" s="156">
        <f t="shared" ref="J83:J89" si="34">SUM(D83:I83)</f>
        <v>0</v>
      </c>
    </row>
    <row r="84" spans="1:10" ht="21" customHeight="1" x14ac:dyDescent="0.25">
      <c r="A84" s="25" t="s">
        <v>7</v>
      </c>
      <c r="B84" s="226"/>
      <c r="C84" s="113"/>
      <c r="D84" s="155">
        <v>0</v>
      </c>
      <c r="E84" s="104">
        <v>0</v>
      </c>
      <c r="F84" s="105">
        <v>0</v>
      </c>
      <c r="G84" s="104">
        <v>0</v>
      </c>
      <c r="H84" s="104">
        <v>0</v>
      </c>
      <c r="I84" s="104">
        <v>0</v>
      </c>
      <c r="J84" s="156">
        <f t="shared" si="34"/>
        <v>0</v>
      </c>
    </row>
    <row r="85" spans="1:10" ht="21.75" customHeight="1" x14ac:dyDescent="0.25">
      <c r="A85" s="25" t="s">
        <v>8</v>
      </c>
      <c r="B85" s="226"/>
      <c r="C85" s="113" t="s">
        <v>218</v>
      </c>
      <c r="D85" s="156">
        <v>288749.31294999999</v>
      </c>
      <c r="E85" s="105">
        <v>400</v>
      </c>
      <c r="F85" s="105">
        <v>0</v>
      </c>
      <c r="G85" s="105">
        <v>0</v>
      </c>
      <c r="H85" s="105">
        <v>0</v>
      </c>
      <c r="I85" s="105">
        <v>0</v>
      </c>
      <c r="J85" s="156">
        <f t="shared" si="34"/>
        <v>289149.31294999999</v>
      </c>
    </row>
    <row r="86" spans="1:10" ht="36.75" customHeight="1" x14ac:dyDescent="0.25">
      <c r="A86" s="25" t="s">
        <v>9</v>
      </c>
      <c r="B86" s="226"/>
      <c r="C86" s="113"/>
      <c r="D86" s="155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56">
        <f t="shared" si="34"/>
        <v>0</v>
      </c>
    </row>
    <row r="87" spans="1:10" ht="39" customHeight="1" x14ac:dyDescent="0.25">
      <c r="A87" s="25" t="s">
        <v>10</v>
      </c>
      <c r="B87" s="226"/>
      <c r="C87" s="113"/>
      <c r="D87" s="155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56">
        <f t="shared" si="34"/>
        <v>0</v>
      </c>
    </row>
    <row r="88" spans="1:10" ht="19.5" customHeight="1" x14ac:dyDescent="0.25">
      <c r="A88" s="25" t="s">
        <v>11</v>
      </c>
      <c r="B88" s="226"/>
      <c r="C88" s="113"/>
      <c r="D88" s="155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56">
        <f t="shared" si="34"/>
        <v>0</v>
      </c>
    </row>
    <row r="89" spans="1:10" ht="25.5" customHeight="1" x14ac:dyDescent="0.25">
      <c r="A89" s="25" t="s">
        <v>12</v>
      </c>
      <c r="B89" s="227"/>
      <c r="C89" s="115"/>
      <c r="D89" s="155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56">
        <f t="shared" si="34"/>
        <v>0</v>
      </c>
    </row>
    <row r="90" spans="1:10" s="117" customFormat="1" ht="54.75" customHeight="1" x14ac:dyDescent="0.25">
      <c r="A90" s="116" t="s">
        <v>252</v>
      </c>
      <c r="B90" s="225" t="s">
        <v>177</v>
      </c>
      <c r="C90" s="97"/>
      <c r="D90" s="155">
        <f>D98+D106</f>
        <v>0</v>
      </c>
      <c r="E90" s="104">
        <f t="shared" ref="E90:I90" si="35">E98+E106</f>
        <v>0</v>
      </c>
      <c r="F90" s="104">
        <f t="shared" si="35"/>
        <v>0</v>
      </c>
      <c r="G90" s="104">
        <f t="shared" si="35"/>
        <v>0</v>
      </c>
      <c r="H90" s="104">
        <f t="shared" si="35"/>
        <v>0</v>
      </c>
      <c r="I90" s="104">
        <f t="shared" si="35"/>
        <v>0</v>
      </c>
      <c r="J90" s="155">
        <f t="shared" ref="J90:J95" si="36">SUM(D90:I90)</f>
        <v>0</v>
      </c>
    </row>
    <row r="91" spans="1:10" s="117" customFormat="1" ht="17.25" customHeight="1" x14ac:dyDescent="0.25">
      <c r="A91" s="25" t="s">
        <v>6</v>
      </c>
      <c r="B91" s="226"/>
      <c r="C91" s="113"/>
      <c r="D91" s="156">
        <v>0</v>
      </c>
      <c r="E91" s="105">
        <v>0</v>
      </c>
      <c r="F91" s="105">
        <v>0</v>
      </c>
      <c r="G91" s="105">
        <v>0</v>
      </c>
      <c r="H91" s="105">
        <v>0</v>
      </c>
      <c r="I91" s="105">
        <v>0</v>
      </c>
      <c r="J91" s="156">
        <f t="shared" si="36"/>
        <v>0</v>
      </c>
    </row>
    <row r="92" spans="1:10" s="117" customFormat="1" ht="20.25" customHeight="1" x14ac:dyDescent="0.25">
      <c r="A92" s="25" t="s">
        <v>7</v>
      </c>
      <c r="B92" s="226"/>
      <c r="C92" s="113"/>
      <c r="D92" s="156">
        <v>0</v>
      </c>
      <c r="E92" s="105">
        <v>0</v>
      </c>
      <c r="F92" s="105">
        <v>0</v>
      </c>
      <c r="G92" s="105">
        <v>0</v>
      </c>
      <c r="H92" s="105">
        <v>0</v>
      </c>
      <c r="I92" s="105">
        <v>0</v>
      </c>
      <c r="J92" s="156">
        <f t="shared" si="36"/>
        <v>0</v>
      </c>
    </row>
    <row r="93" spans="1:10" s="117" customFormat="1" ht="19.5" customHeight="1" x14ac:dyDescent="0.25">
      <c r="A93" s="25" t="s">
        <v>8</v>
      </c>
      <c r="B93" s="226"/>
      <c r="C93" s="113"/>
      <c r="D93" s="156">
        <f>D101+D109</f>
        <v>0</v>
      </c>
      <c r="E93" s="105">
        <f t="shared" ref="E93:I93" si="37">E101+E109</f>
        <v>0</v>
      </c>
      <c r="F93" s="105">
        <f t="shared" si="37"/>
        <v>0</v>
      </c>
      <c r="G93" s="105">
        <f t="shared" si="37"/>
        <v>0</v>
      </c>
      <c r="H93" s="105">
        <f t="shared" si="37"/>
        <v>0</v>
      </c>
      <c r="I93" s="105">
        <f t="shared" si="37"/>
        <v>0</v>
      </c>
      <c r="J93" s="156">
        <f t="shared" si="36"/>
        <v>0</v>
      </c>
    </row>
    <row r="94" spans="1:10" s="117" customFormat="1" ht="39.75" customHeight="1" x14ac:dyDescent="0.25">
      <c r="A94" s="25" t="s">
        <v>9</v>
      </c>
      <c r="B94" s="226"/>
      <c r="C94" s="113"/>
      <c r="D94" s="156">
        <v>0</v>
      </c>
      <c r="E94" s="105">
        <v>0</v>
      </c>
      <c r="F94" s="105">
        <v>0</v>
      </c>
      <c r="G94" s="105">
        <v>0</v>
      </c>
      <c r="H94" s="105">
        <v>0</v>
      </c>
      <c r="I94" s="105">
        <v>0</v>
      </c>
      <c r="J94" s="156">
        <f t="shared" si="36"/>
        <v>0</v>
      </c>
    </row>
    <row r="95" spans="1:10" s="117" customFormat="1" ht="39.75" customHeight="1" x14ac:dyDescent="0.25">
      <c r="A95" s="25" t="s">
        <v>10</v>
      </c>
      <c r="B95" s="226"/>
      <c r="C95" s="113"/>
      <c r="D95" s="156">
        <v>0</v>
      </c>
      <c r="E95" s="105">
        <v>0</v>
      </c>
      <c r="F95" s="105">
        <v>0</v>
      </c>
      <c r="G95" s="105">
        <v>0</v>
      </c>
      <c r="H95" s="105">
        <v>0</v>
      </c>
      <c r="I95" s="105">
        <v>0</v>
      </c>
      <c r="J95" s="156">
        <f t="shared" si="36"/>
        <v>0</v>
      </c>
    </row>
    <row r="96" spans="1:10" s="117" customFormat="1" ht="20.25" customHeight="1" x14ac:dyDescent="0.25">
      <c r="A96" s="25" t="s">
        <v>11</v>
      </c>
      <c r="B96" s="226"/>
      <c r="C96" s="113"/>
      <c r="D96" s="156">
        <v>0</v>
      </c>
      <c r="E96" s="105">
        <v>0</v>
      </c>
      <c r="F96" s="105">
        <v>0</v>
      </c>
      <c r="G96" s="105">
        <v>0</v>
      </c>
      <c r="H96" s="105">
        <v>0</v>
      </c>
      <c r="I96" s="105">
        <v>0</v>
      </c>
      <c r="J96" s="156">
        <f t="shared" ref="J96:J97" si="38">SUM(D96:I96)</f>
        <v>0</v>
      </c>
    </row>
    <row r="97" spans="1:10" s="117" customFormat="1" ht="18" customHeight="1" x14ac:dyDescent="0.25">
      <c r="A97" s="25" t="s">
        <v>12</v>
      </c>
      <c r="B97" s="226"/>
      <c r="C97" s="113"/>
      <c r="D97" s="156">
        <v>0</v>
      </c>
      <c r="E97" s="105">
        <v>0</v>
      </c>
      <c r="F97" s="105">
        <v>0</v>
      </c>
      <c r="G97" s="105">
        <v>0</v>
      </c>
      <c r="H97" s="105">
        <v>0</v>
      </c>
      <c r="I97" s="105">
        <v>0</v>
      </c>
      <c r="J97" s="156">
        <f t="shared" si="38"/>
        <v>0</v>
      </c>
    </row>
    <row r="98" spans="1:10" ht="18.75" customHeight="1" x14ac:dyDescent="0.25">
      <c r="A98" s="116" t="s">
        <v>64</v>
      </c>
      <c r="B98" s="224" t="s">
        <v>129</v>
      </c>
      <c r="C98" s="94"/>
      <c r="D98" s="155">
        <f>D99+D100+D101+D102+D103+D104+D105</f>
        <v>0</v>
      </c>
      <c r="E98" s="104">
        <f t="shared" ref="E98" si="39">E99+E100+E101+E102+E103+E104+E105</f>
        <v>0</v>
      </c>
      <c r="F98" s="104">
        <f t="shared" ref="F98" si="40">F99+F100+F101+F102+F103+F104+F105</f>
        <v>0</v>
      </c>
      <c r="G98" s="104">
        <f t="shared" ref="G98" si="41">G99+G100+G101+G102+G103+G104+G105</f>
        <v>0</v>
      </c>
      <c r="H98" s="104">
        <f t="shared" ref="H98" si="42">H99+H100+H101+H102+H103+H104+H105</f>
        <v>0</v>
      </c>
      <c r="I98" s="104">
        <f t="shared" ref="I98" si="43">I99+I100+I101+I102+I103+I104+I105</f>
        <v>0</v>
      </c>
      <c r="J98" s="155">
        <f>D98+E98+F98+G98+H98+I98</f>
        <v>0</v>
      </c>
    </row>
    <row r="99" spans="1:10" ht="18.75" customHeight="1" x14ac:dyDescent="0.25">
      <c r="A99" s="25" t="s">
        <v>6</v>
      </c>
      <c r="B99" s="224"/>
      <c r="C99" s="94"/>
      <c r="D99" s="156">
        <v>0</v>
      </c>
      <c r="E99" s="105">
        <v>0</v>
      </c>
      <c r="F99" s="105">
        <v>0</v>
      </c>
      <c r="G99" s="105">
        <v>0</v>
      </c>
      <c r="H99" s="105">
        <v>0</v>
      </c>
      <c r="I99" s="105">
        <v>0</v>
      </c>
      <c r="J99" s="155">
        <f t="shared" ref="J99:J105" si="44">D99+E99+F99+G99+H99+I99</f>
        <v>0</v>
      </c>
    </row>
    <row r="100" spans="1:10" ht="21.75" customHeight="1" x14ac:dyDescent="0.25">
      <c r="A100" s="25" t="s">
        <v>7</v>
      </c>
      <c r="B100" s="224"/>
      <c r="C100" s="94"/>
      <c r="D100" s="155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55">
        <f t="shared" si="44"/>
        <v>0</v>
      </c>
    </row>
    <row r="101" spans="1:10" x14ac:dyDescent="0.25">
      <c r="A101" s="25" t="s">
        <v>8</v>
      </c>
      <c r="B101" s="224"/>
      <c r="C101" s="94"/>
      <c r="D101" s="155">
        <v>0</v>
      </c>
      <c r="E101" s="105">
        <v>0</v>
      </c>
      <c r="F101" s="105">
        <v>0</v>
      </c>
      <c r="G101" s="105">
        <v>0</v>
      </c>
      <c r="H101" s="105">
        <v>0</v>
      </c>
      <c r="I101" s="105">
        <v>0</v>
      </c>
      <c r="J101" s="156">
        <f t="shared" si="44"/>
        <v>0</v>
      </c>
    </row>
    <row r="102" spans="1:10" ht="36" customHeight="1" x14ac:dyDescent="0.25">
      <c r="A102" s="25" t="s">
        <v>9</v>
      </c>
      <c r="B102" s="224"/>
      <c r="C102" s="94"/>
      <c r="D102" s="155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55">
        <f t="shared" si="44"/>
        <v>0</v>
      </c>
    </row>
    <row r="103" spans="1:10" ht="35.25" customHeight="1" x14ac:dyDescent="0.25">
      <c r="A103" s="25" t="s">
        <v>10</v>
      </c>
      <c r="B103" s="224"/>
      <c r="C103" s="94"/>
      <c r="D103" s="155">
        <v>0</v>
      </c>
      <c r="E103" s="104">
        <v>0</v>
      </c>
      <c r="F103" s="104">
        <v>0</v>
      </c>
      <c r="G103" s="104">
        <v>0</v>
      </c>
      <c r="H103" s="104">
        <v>0</v>
      </c>
      <c r="I103" s="104">
        <v>0</v>
      </c>
      <c r="J103" s="155">
        <f t="shared" si="44"/>
        <v>0</v>
      </c>
    </row>
    <row r="104" spans="1:10" ht="20.25" customHeight="1" x14ac:dyDescent="0.25">
      <c r="A104" s="25" t="s">
        <v>11</v>
      </c>
      <c r="B104" s="224"/>
      <c r="C104" s="94"/>
      <c r="D104" s="155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55">
        <f t="shared" si="44"/>
        <v>0</v>
      </c>
    </row>
    <row r="105" spans="1:10" ht="20.25" customHeight="1" x14ac:dyDescent="0.25">
      <c r="A105" s="25" t="s">
        <v>12</v>
      </c>
      <c r="B105" s="224"/>
      <c r="C105" s="94"/>
      <c r="D105" s="155">
        <v>0</v>
      </c>
      <c r="E105" s="104">
        <v>0</v>
      </c>
      <c r="F105" s="104">
        <v>0</v>
      </c>
      <c r="G105" s="104">
        <v>0</v>
      </c>
      <c r="H105" s="104">
        <v>0</v>
      </c>
      <c r="I105" s="104">
        <v>0</v>
      </c>
      <c r="J105" s="155">
        <f t="shared" si="44"/>
        <v>0</v>
      </c>
    </row>
    <row r="106" spans="1:10" ht="19.5" customHeight="1" x14ac:dyDescent="0.25">
      <c r="A106" s="103" t="s">
        <v>64</v>
      </c>
      <c r="B106" s="225" t="s">
        <v>176</v>
      </c>
      <c r="C106" s="97"/>
      <c r="D106" s="155">
        <f>D107+D108+D109+D110+D111+D112+D113</f>
        <v>0</v>
      </c>
      <c r="E106" s="104">
        <f t="shared" ref="E106" si="45">E107+E108+E109+E110+E111+E112+E113</f>
        <v>0</v>
      </c>
      <c r="F106" s="104">
        <f t="shared" ref="F106" si="46">F107+F108+F109+F110+F111+F112+F113</f>
        <v>0</v>
      </c>
      <c r="G106" s="104">
        <f t="shared" ref="G106" si="47">G107+G108+G109+G110+G111+G112+G113</f>
        <v>0</v>
      </c>
      <c r="H106" s="104">
        <f t="shared" ref="H106" si="48">H107+H108+H109+H110+H111+H112+H113</f>
        <v>0</v>
      </c>
      <c r="I106" s="104">
        <f t="shared" ref="I106" si="49">I107+I108+I109+I110+I111+I112+I113</f>
        <v>0</v>
      </c>
      <c r="J106" s="155">
        <f>SUM(D106:I106)</f>
        <v>0</v>
      </c>
    </row>
    <row r="107" spans="1:10" ht="20.25" customHeight="1" x14ac:dyDescent="0.25">
      <c r="A107" s="25" t="s">
        <v>6</v>
      </c>
      <c r="B107" s="226"/>
      <c r="C107" s="113"/>
      <c r="D107" s="156">
        <v>0</v>
      </c>
      <c r="E107" s="105">
        <v>0</v>
      </c>
      <c r="F107" s="105">
        <v>0</v>
      </c>
      <c r="G107" s="105">
        <v>0</v>
      </c>
      <c r="H107" s="105">
        <v>0</v>
      </c>
      <c r="I107" s="105">
        <v>0</v>
      </c>
      <c r="J107" s="156">
        <f t="shared" ref="J107:J113" si="50">SUM(D107:I107)</f>
        <v>0</v>
      </c>
    </row>
    <row r="108" spans="1:10" ht="20.25" customHeight="1" x14ac:dyDescent="0.25">
      <c r="A108" s="25" t="s">
        <v>7</v>
      </c>
      <c r="B108" s="226"/>
      <c r="C108" s="113"/>
      <c r="D108" s="155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56">
        <f t="shared" si="50"/>
        <v>0</v>
      </c>
    </row>
    <row r="109" spans="1:10" ht="20.25" customHeight="1" x14ac:dyDescent="0.25">
      <c r="A109" s="25" t="s">
        <v>8</v>
      </c>
      <c r="B109" s="226"/>
      <c r="C109" s="113"/>
      <c r="D109" s="156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56">
        <f t="shared" si="50"/>
        <v>0</v>
      </c>
    </row>
    <row r="110" spans="1:10" ht="35.25" customHeight="1" x14ac:dyDescent="0.25">
      <c r="A110" s="25" t="s">
        <v>9</v>
      </c>
      <c r="B110" s="226"/>
      <c r="C110" s="113"/>
      <c r="D110" s="155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56">
        <f t="shared" si="50"/>
        <v>0</v>
      </c>
    </row>
    <row r="111" spans="1:10" ht="35.25" customHeight="1" x14ac:dyDescent="0.25">
      <c r="A111" s="25" t="s">
        <v>10</v>
      </c>
      <c r="B111" s="226"/>
      <c r="C111" s="113"/>
      <c r="D111" s="155">
        <v>0</v>
      </c>
      <c r="E111" s="104"/>
      <c r="F111" s="104"/>
      <c r="G111" s="104"/>
      <c r="H111" s="104"/>
      <c r="I111" s="104"/>
      <c r="J111" s="156">
        <f t="shared" si="50"/>
        <v>0</v>
      </c>
    </row>
    <row r="112" spans="1:10" ht="19.5" customHeight="1" x14ac:dyDescent="0.25">
      <c r="A112" s="25" t="s">
        <v>11</v>
      </c>
      <c r="B112" s="226"/>
      <c r="C112" s="113"/>
      <c r="D112" s="155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56">
        <f t="shared" si="50"/>
        <v>0</v>
      </c>
    </row>
    <row r="113" spans="1:11" ht="20.25" customHeight="1" thickBot="1" x14ac:dyDescent="0.3">
      <c r="A113" s="118" t="s">
        <v>12</v>
      </c>
      <c r="B113" s="226"/>
      <c r="C113" s="113"/>
      <c r="D113" s="157">
        <v>0</v>
      </c>
      <c r="E113" s="119">
        <v>0</v>
      </c>
      <c r="F113" s="119">
        <v>0</v>
      </c>
      <c r="G113" s="119">
        <v>0</v>
      </c>
      <c r="H113" s="119">
        <v>0</v>
      </c>
      <c r="I113" s="119">
        <v>0</v>
      </c>
      <c r="J113" s="168">
        <f t="shared" si="50"/>
        <v>0</v>
      </c>
    </row>
    <row r="114" spans="1:11" ht="57.75" customHeight="1" x14ac:dyDescent="0.25">
      <c r="A114" s="120" t="s">
        <v>253</v>
      </c>
      <c r="B114" s="239" t="s">
        <v>177</v>
      </c>
      <c r="C114" s="121"/>
      <c r="D114" s="158">
        <f>D122+D130</f>
        <v>1394.0631800000001</v>
      </c>
      <c r="E114" s="122">
        <f>E122+E130</f>
        <v>0</v>
      </c>
      <c r="F114" s="122">
        <f t="shared" ref="F114:I114" si="51">F122+F130</f>
        <v>0</v>
      </c>
      <c r="G114" s="122">
        <f t="shared" si="51"/>
        <v>0</v>
      </c>
      <c r="H114" s="122">
        <f t="shared" si="51"/>
        <v>0</v>
      </c>
      <c r="I114" s="122">
        <f t="shared" si="51"/>
        <v>0</v>
      </c>
      <c r="J114" s="169">
        <f>SUM(D114:I114)</f>
        <v>1394.0631800000001</v>
      </c>
      <c r="K114" s="123"/>
    </row>
    <row r="115" spans="1:11" ht="22.5" customHeight="1" x14ac:dyDescent="0.25">
      <c r="A115" s="124" t="s">
        <v>6</v>
      </c>
      <c r="B115" s="226"/>
      <c r="C115" s="113"/>
      <c r="D115" s="156">
        <v>0</v>
      </c>
      <c r="E115" s="105">
        <v>0</v>
      </c>
      <c r="F115" s="105">
        <v>0</v>
      </c>
      <c r="G115" s="105">
        <v>0</v>
      </c>
      <c r="H115" s="105">
        <v>0</v>
      </c>
      <c r="I115" s="105">
        <v>0</v>
      </c>
      <c r="J115" s="170">
        <f>SUM(D115:I115)</f>
        <v>0</v>
      </c>
      <c r="K115" s="123"/>
    </row>
    <row r="116" spans="1:11" ht="22.5" customHeight="1" x14ac:dyDescent="0.25">
      <c r="A116" s="124" t="s">
        <v>7</v>
      </c>
      <c r="B116" s="226"/>
      <c r="C116" s="113"/>
      <c r="D116" s="156">
        <v>0</v>
      </c>
      <c r="E116" s="105">
        <v>0</v>
      </c>
      <c r="F116" s="105">
        <v>0</v>
      </c>
      <c r="G116" s="105">
        <v>0</v>
      </c>
      <c r="H116" s="105">
        <v>0</v>
      </c>
      <c r="I116" s="105">
        <v>0</v>
      </c>
      <c r="J116" s="170">
        <f>SUM(D116:I116)</f>
        <v>0</v>
      </c>
      <c r="K116" s="123"/>
    </row>
    <row r="117" spans="1:11" ht="19.5" customHeight="1" x14ac:dyDescent="0.25">
      <c r="A117" s="124" t="s">
        <v>8</v>
      </c>
      <c r="B117" s="226"/>
      <c r="C117" s="113"/>
      <c r="D117" s="156">
        <f>D125+D133</f>
        <v>1394.0631800000001</v>
      </c>
      <c r="E117" s="105">
        <f t="shared" ref="E117:I117" si="52">E125+E133</f>
        <v>0</v>
      </c>
      <c r="F117" s="105">
        <f t="shared" si="52"/>
        <v>0</v>
      </c>
      <c r="G117" s="105">
        <f t="shared" si="52"/>
        <v>0</v>
      </c>
      <c r="H117" s="105">
        <f t="shared" si="52"/>
        <v>0</v>
      </c>
      <c r="I117" s="105">
        <f t="shared" si="52"/>
        <v>0</v>
      </c>
      <c r="J117" s="170">
        <f>SUM(D117:I117)</f>
        <v>1394.0631800000001</v>
      </c>
      <c r="K117" s="123"/>
    </row>
    <row r="118" spans="1:11" ht="45" customHeight="1" x14ac:dyDescent="0.25">
      <c r="A118" s="124" t="s">
        <v>9</v>
      </c>
      <c r="B118" s="226"/>
      <c r="C118" s="113"/>
      <c r="D118" s="156">
        <v>0</v>
      </c>
      <c r="E118" s="105">
        <v>0</v>
      </c>
      <c r="F118" s="105">
        <v>0</v>
      </c>
      <c r="G118" s="105">
        <v>0</v>
      </c>
      <c r="H118" s="105">
        <v>0</v>
      </c>
      <c r="I118" s="105">
        <v>0</v>
      </c>
      <c r="J118" s="170">
        <f>SUM(D118:I118)</f>
        <v>0</v>
      </c>
      <c r="K118" s="123"/>
    </row>
    <row r="119" spans="1:11" ht="40.5" customHeight="1" x14ac:dyDescent="0.25">
      <c r="A119" s="124" t="s">
        <v>10</v>
      </c>
      <c r="B119" s="226"/>
      <c r="C119" s="113"/>
      <c r="D119" s="156">
        <v>0</v>
      </c>
      <c r="E119" s="105">
        <v>0</v>
      </c>
      <c r="F119" s="105">
        <v>0</v>
      </c>
      <c r="G119" s="105">
        <v>0</v>
      </c>
      <c r="H119" s="105">
        <v>0</v>
      </c>
      <c r="I119" s="105">
        <v>0</v>
      </c>
      <c r="J119" s="170">
        <f t="shared" ref="J119:J121" si="53">SUM(D119:I119)</f>
        <v>0</v>
      </c>
      <c r="K119" s="123"/>
    </row>
    <row r="120" spans="1:11" ht="18.75" customHeight="1" x14ac:dyDescent="0.25">
      <c r="A120" s="124" t="s">
        <v>11</v>
      </c>
      <c r="B120" s="226"/>
      <c r="C120" s="113"/>
      <c r="D120" s="156">
        <v>0</v>
      </c>
      <c r="E120" s="105">
        <v>0</v>
      </c>
      <c r="F120" s="105">
        <v>0</v>
      </c>
      <c r="G120" s="105">
        <v>0</v>
      </c>
      <c r="H120" s="105">
        <v>0</v>
      </c>
      <c r="I120" s="105">
        <v>0</v>
      </c>
      <c r="J120" s="170">
        <f t="shared" si="53"/>
        <v>0</v>
      </c>
      <c r="K120" s="123"/>
    </row>
    <row r="121" spans="1:11" ht="22.5" customHeight="1" thickBot="1" x14ac:dyDescent="0.3">
      <c r="A121" s="125" t="s">
        <v>12</v>
      </c>
      <c r="B121" s="240"/>
      <c r="C121" s="126"/>
      <c r="D121" s="159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  <c r="J121" s="171">
        <f t="shared" si="53"/>
        <v>0</v>
      </c>
      <c r="K121" s="123"/>
    </row>
    <row r="122" spans="1:11" ht="17.25" customHeight="1" x14ac:dyDescent="0.25">
      <c r="A122" s="128" t="s">
        <v>64</v>
      </c>
      <c r="B122" s="243" t="s">
        <v>121</v>
      </c>
      <c r="C122" s="129"/>
      <c r="D122" s="158">
        <f>D123+D124+D125+D126+D127+D128+D129</f>
        <v>1394.0631800000001</v>
      </c>
      <c r="E122" s="122">
        <f t="shared" ref="E122:I122" si="54">E123+E124+E125+E126+E127+E128+E129</f>
        <v>0</v>
      </c>
      <c r="F122" s="122">
        <f t="shared" si="54"/>
        <v>0</v>
      </c>
      <c r="G122" s="122">
        <f t="shared" si="54"/>
        <v>0</v>
      </c>
      <c r="H122" s="122">
        <f t="shared" si="54"/>
        <v>0</v>
      </c>
      <c r="I122" s="122">
        <f t="shared" si="54"/>
        <v>0</v>
      </c>
      <c r="J122" s="169">
        <f>SUM(D122:I122)</f>
        <v>1394.0631800000001</v>
      </c>
    </row>
    <row r="123" spans="1:11" ht="21.75" customHeight="1" x14ac:dyDescent="0.25">
      <c r="A123" s="124" t="s">
        <v>6</v>
      </c>
      <c r="B123" s="224"/>
      <c r="C123" s="94"/>
      <c r="D123" s="156">
        <v>0</v>
      </c>
      <c r="E123" s="105">
        <v>0</v>
      </c>
      <c r="F123" s="105">
        <v>0</v>
      </c>
      <c r="G123" s="105">
        <v>0</v>
      </c>
      <c r="H123" s="105">
        <v>0</v>
      </c>
      <c r="I123" s="105">
        <v>0</v>
      </c>
      <c r="J123" s="170">
        <f>D123+E123+F123+G123+H123+I123</f>
        <v>0</v>
      </c>
    </row>
    <row r="124" spans="1:11" ht="21" customHeight="1" x14ac:dyDescent="0.25">
      <c r="A124" s="124" t="s">
        <v>7</v>
      </c>
      <c r="B124" s="224"/>
      <c r="C124" s="94"/>
      <c r="D124" s="155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70">
        <f t="shared" ref="J124:J128" si="55">D124+E124+F124+G124+H124+I124</f>
        <v>0</v>
      </c>
    </row>
    <row r="125" spans="1:11" ht="17.25" customHeight="1" x14ac:dyDescent="0.25">
      <c r="A125" s="124" t="s">
        <v>8</v>
      </c>
      <c r="B125" s="224"/>
      <c r="C125" s="94"/>
      <c r="D125" s="156">
        <v>1394.0631800000001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70">
        <f t="shared" si="55"/>
        <v>1394.0631800000001</v>
      </c>
    </row>
    <row r="126" spans="1:11" ht="42.75" customHeight="1" x14ac:dyDescent="0.25">
      <c r="A126" s="124" t="s">
        <v>9</v>
      </c>
      <c r="B126" s="224"/>
      <c r="C126" s="94"/>
      <c r="D126" s="155">
        <v>0</v>
      </c>
      <c r="E126" s="104">
        <v>0</v>
      </c>
      <c r="F126" s="104">
        <v>0</v>
      </c>
      <c r="G126" s="104">
        <v>0</v>
      </c>
      <c r="H126" s="104">
        <v>0</v>
      </c>
      <c r="I126" s="104">
        <v>0</v>
      </c>
      <c r="J126" s="170">
        <f>D126+E126+F126+G126+H126+I126</f>
        <v>0</v>
      </c>
    </row>
    <row r="127" spans="1:11" ht="39" customHeight="1" x14ac:dyDescent="0.25">
      <c r="A127" s="124" t="s">
        <v>10</v>
      </c>
      <c r="B127" s="224"/>
      <c r="C127" s="94"/>
      <c r="D127" s="155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70">
        <f t="shared" si="55"/>
        <v>0</v>
      </c>
    </row>
    <row r="128" spans="1:11" ht="20.25" customHeight="1" x14ac:dyDescent="0.25">
      <c r="A128" s="124" t="s">
        <v>11</v>
      </c>
      <c r="B128" s="224"/>
      <c r="C128" s="94"/>
      <c r="D128" s="155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70">
        <f t="shared" si="55"/>
        <v>0</v>
      </c>
    </row>
    <row r="129" spans="1:12" ht="20.25" customHeight="1" thickBot="1" x14ac:dyDescent="0.3">
      <c r="A129" s="125" t="s">
        <v>12</v>
      </c>
      <c r="B129" s="244"/>
      <c r="C129" s="130"/>
      <c r="D129" s="159">
        <v>0</v>
      </c>
      <c r="E129" s="127">
        <v>0</v>
      </c>
      <c r="F129" s="127">
        <f>'раздел 7'!J48</f>
        <v>0</v>
      </c>
      <c r="G129" s="127">
        <f>'раздел 7'!K48</f>
        <v>0</v>
      </c>
      <c r="H129" s="127">
        <v>0</v>
      </c>
      <c r="I129" s="127">
        <v>0</v>
      </c>
      <c r="J129" s="171">
        <f>D129+E129+F129+G129+H129+I129</f>
        <v>0</v>
      </c>
    </row>
    <row r="130" spans="1:12" ht="20.25" customHeight="1" x14ac:dyDescent="0.25">
      <c r="A130" s="128" t="s">
        <v>64</v>
      </c>
      <c r="B130" s="239" t="s">
        <v>176</v>
      </c>
      <c r="C130" s="121"/>
      <c r="D130" s="158"/>
      <c r="E130" s="122">
        <f t="shared" ref="E130" si="56">E131+E132+E133+E134+E135+E136+E137</f>
        <v>0</v>
      </c>
      <c r="F130" s="122">
        <f t="shared" ref="F130" si="57">F131+F132+F133+F134+F135+F136+F137</f>
        <v>0</v>
      </c>
      <c r="G130" s="122">
        <f t="shared" ref="G130" si="58">G131+G132+G133+G134+G135+G136+G137</f>
        <v>0</v>
      </c>
      <c r="H130" s="122">
        <f t="shared" ref="H130" si="59">H131+H132+H133+H134+H135+H136+H137</f>
        <v>0</v>
      </c>
      <c r="I130" s="122">
        <f t="shared" ref="I130" si="60">I131+I132+I133+I134+I135+I136+I137</f>
        <v>0</v>
      </c>
      <c r="J130" s="169">
        <f>SUM(D130:I130)</f>
        <v>0</v>
      </c>
    </row>
    <row r="131" spans="1:12" ht="20.25" customHeight="1" x14ac:dyDescent="0.25">
      <c r="A131" s="124" t="s">
        <v>6</v>
      </c>
      <c r="B131" s="226"/>
      <c r="C131" s="113"/>
      <c r="D131" s="156"/>
      <c r="E131" s="105">
        <v>0</v>
      </c>
      <c r="F131" s="105">
        <v>0</v>
      </c>
      <c r="G131" s="105">
        <v>0</v>
      </c>
      <c r="H131" s="105">
        <v>0</v>
      </c>
      <c r="I131" s="105">
        <v>0</v>
      </c>
      <c r="J131" s="170">
        <f>D131+E131+F131+G131+H131+I131</f>
        <v>0</v>
      </c>
    </row>
    <row r="132" spans="1:12" ht="20.25" customHeight="1" x14ac:dyDescent="0.25">
      <c r="A132" s="124" t="s">
        <v>7</v>
      </c>
      <c r="B132" s="226"/>
      <c r="C132" s="113"/>
      <c r="D132" s="155"/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70">
        <f t="shared" ref="J132:J133" si="61">D132+E132+F132+G132+H132+I132</f>
        <v>0</v>
      </c>
    </row>
    <row r="133" spans="1:12" ht="20.25" customHeight="1" x14ac:dyDescent="0.25">
      <c r="A133" s="124" t="s">
        <v>8</v>
      </c>
      <c r="B133" s="226"/>
      <c r="C133" s="113" t="s">
        <v>219</v>
      </c>
      <c r="D133" s="156"/>
      <c r="E133" s="105">
        <v>0</v>
      </c>
      <c r="F133" s="104">
        <v>0</v>
      </c>
      <c r="G133" s="104">
        <v>0</v>
      </c>
      <c r="H133" s="104">
        <v>0</v>
      </c>
      <c r="I133" s="104">
        <v>0</v>
      </c>
      <c r="J133" s="170">
        <f t="shared" si="61"/>
        <v>0</v>
      </c>
    </row>
    <row r="134" spans="1:12" ht="46.5" customHeight="1" x14ac:dyDescent="0.25">
      <c r="A134" s="124" t="s">
        <v>9</v>
      </c>
      <c r="B134" s="226"/>
      <c r="C134" s="113"/>
      <c r="D134" s="155">
        <v>0</v>
      </c>
      <c r="E134" s="104">
        <v>0</v>
      </c>
      <c r="F134" s="104">
        <v>0</v>
      </c>
      <c r="G134" s="104">
        <v>0</v>
      </c>
      <c r="H134" s="104">
        <v>0</v>
      </c>
      <c r="I134" s="104">
        <v>0</v>
      </c>
      <c r="J134" s="170">
        <f>D134+E134+F134+G134+H134+I134</f>
        <v>0</v>
      </c>
    </row>
    <row r="135" spans="1:12" ht="33.75" customHeight="1" x14ac:dyDescent="0.25">
      <c r="A135" s="124" t="s">
        <v>10</v>
      </c>
      <c r="B135" s="226"/>
      <c r="C135" s="113"/>
      <c r="D135" s="155">
        <v>0</v>
      </c>
      <c r="E135" s="104">
        <v>0</v>
      </c>
      <c r="F135" s="104">
        <v>0</v>
      </c>
      <c r="G135" s="104">
        <v>0</v>
      </c>
      <c r="H135" s="104">
        <v>0</v>
      </c>
      <c r="I135" s="104">
        <v>0</v>
      </c>
      <c r="J135" s="170">
        <f t="shared" ref="J135:J136" si="62">D135+E135+F135+G135+H135+I135</f>
        <v>0</v>
      </c>
    </row>
    <row r="136" spans="1:12" ht="20.25" customHeight="1" x14ac:dyDescent="0.25">
      <c r="A136" s="124" t="s">
        <v>11</v>
      </c>
      <c r="B136" s="226"/>
      <c r="C136" s="113"/>
      <c r="D136" s="155">
        <v>0</v>
      </c>
      <c r="E136" s="104">
        <v>0</v>
      </c>
      <c r="F136" s="104">
        <v>0</v>
      </c>
      <c r="G136" s="104">
        <v>0</v>
      </c>
      <c r="H136" s="104">
        <v>0</v>
      </c>
      <c r="I136" s="104">
        <v>0</v>
      </c>
      <c r="J136" s="170">
        <f t="shared" si="62"/>
        <v>0</v>
      </c>
    </row>
    <row r="137" spans="1:12" ht="20.25" customHeight="1" thickBot="1" x14ac:dyDescent="0.3">
      <c r="A137" s="125" t="s">
        <v>12</v>
      </c>
      <c r="B137" s="240"/>
      <c r="C137" s="126"/>
      <c r="D137" s="159">
        <v>0</v>
      </c>
      <c r="E137" s="127">
        <v>0</v>
      </c>
      <c r="F137" s="127">
        <f>'раздел 7'!J56</f>
        <v>0</v>
      </c>
      <c r="G137" s="127">
        <f>'раздел 7'!K56</f>
        <v>0</v>
      </c>
      <c r="H137" s="127">
        <v>0</v>
      </c>
      <c r="I137" s="127">
        <v>0</v>
      </c>
      <c r="J137" s="171">
        <f>D137+E137+F137+G137+H137+I137</f>
        <v>0</v>
      </c>
    </row>
    <row r="138" spans="1:12" s="117" customFormat="1" ht="72.75" customHeight="1" x14ac:dyDescent="0.25">
      <c r="A138" s="131" t="s">
        <v>254</v>
      </c>
      <c r="B138" s="226" t="s">
        <v>183</v>
      </c>
      <c r="C138" s="113"/>
      <c r="D138" s="160">
        <f>D139+D140+D141+D142+D143+D144+D145</f>
        <v>395562.62298000004</v>
      </c>
      <c r="E138" s="132">
        <f>E139+E140+E141+E142+E143+E144+E145</f>
        <v>452231.22805999999</v>
      </c>
      <c r="F138" s="132">
        <f t="shared" ref="F138:I138" si="63">F139+F140+F141+F142+F143+F144+F145</f>
        <v>227173.51616</v>
      </c>
      <c r="G138" s="132">
        <f t="shared" si="63"/>
        <v>201200.78964999999</v>
      </c>
      <c r="H138" s="132">
        <f t="shared" si="63"/>
        <v>171859.58324000001</v>
      </c>
      <c r="I138" s="132">
        <f t="shared" si="63"/>
        <v>171859.58324000001</v>
      </c>
      <c r="J138" s="160">
        <f>J139+J140+J141+J142+J143+J144+J145</f>
        <v>1619887.3233299998</v>
      </c>
      <c r="K138" s="133"/>
    </row>
    <row r="139" spans="1:12" s="117" customFormat="1" x14ac:dyDescent="0.25">
      <c r="A139" s="25" t="s">
        <v>6</v>
      </c>
      <c r="B139" s="226"/>
      <c r="C139" s="113"/>
      <c r="D139" s="156">
        <v>0</v>
      </c>
      <c r="E139" s="105">
        <v>0</v>
      </c>
      <c r="F139" s="105">
        <v>0</v>
      </c>
      <c r="G139" s="105">
        <v>0</v>
      </c>
      <c r="H139" s="105">
        <v>0</v>
      </c>
      <c r="I139" s="105">
        <v>0</v>
      </c>
      <c r="J139" s="156">
        <f>D139+E139+F139+G139+H139+I139</f>
        <v>0</v>
      </c>
      <c r="K139" s="133"/>
    </row>
    <row r="140" spans="1:12" s="117" customFormat="1" x14ac:dyDescent="0.25">
      <c r="A140" s="25" t="s">
        <v>7</v>
      </c>
      <c r="B140" s="226"/>
      <c r="C140" s="113"/>
      <c r="D140" s="156">
        <v>0</v>
      </c>
      <c r="E140" s="105">
        <f>E148+E156</f>
        <v>0</v>
      </c>
      <c r="F140" s="105">
        <f t="shared" ref="F140:I140" si="64">F148+F156</f>
        <v>0</v>
      </c>
      <c r="G140" s="105">
        <f t="shared" si="64"/>
        <v>0</v>
      </c>
      <c r="H140" s="105">
        <f t="shared" si="64"/>
        <v>0</v>
      </c>
      <c r="I140" s="105">
        <f t="shared" si="64"/>
        <v>0</v>
      </c>
      <c r="J140" s="156">
        <f t="shared" ref="J140:J144" si="65">D140+E140+F140+G140+H140+I140</f>
        <v>0</v>
      </c>
      <c r="K140" s="133"/>
    </row>
    <row r="141" spans="1:12" s="117" customFormat="1" x14ac:dyDescent="0.25">
      <c r="A141" s="25" t="s">
        <v>8</v>
      </c>
      <c r="B141" s="226"/>
      <c r="C141" s="113"/>
      <c r="D141" s="156">
        <f>D149+D157</f>
        <v>389220.78360000002</v>
      </c>
      <c r="E141" s="105">
        <f>E149+E157</f>
        <v>440653.40593999997</v>
      </c>
      <c r="F141" s="105">
        <f t="shared" ref="F141:I141" si="66">F149+F157</f>
        <v>221218.88652</v>
      </c>
      <c r="G141" s="105">
        <f t="shared" si="66"/>
        <v>195246.16000999999</v>
      </c>
      <c r="H141" s="105">
        <f t="shared" si="66"/>
        <v>168641.85424000002</v>
      </c>
      <c r="I141" s="105">
        <f t="shared" si="66"/>
        <v>168641.85424000002</v>
      </c>
      <c r="J141" s="156">
        <f>D141+E141+F141+G141+H141+I141</f>
        <v>1583622.9445499999</v>
      </c>
      <c r="K141" s="133"/>
      <c r="L141" s="133"/>
    </row>
    <row r="142" spans="1:12" s="117" customFormat="1" ht="38.25" customHeight="1" x14ac:dyDescent="0.25">
      <c r="A142" s="25" t="s">
        <v>9</v>
      </c>
      <c r="B142" s="226"/>
      <c r="C142" s="113"/>
      <c r="D142" s="156">
        <v>0</v>
      </c>
      <c r="E142" s="105">
        <f t="shared" ref="E142:I145" si="67">E150+E158</f>
        <v>0</v>
      </c>
      <c r="F142" s="105">
        <f t="shared" si="67"/>
        <v>0</v>
      </c>
      <c r="G142" s="105">
        <f t="shared" si="67"/>
        <v>0</v>
      </c>
      <c r="H142" s="105">
        <f t="shared" si="67"/>
        <v>0</v>
      </c>
      <c r="I142" s="105">
        <f t="shared" si="67"/>
        <v>0</v>
      </c>
      <c r="J142" s="156">
        <f t="shared" si="65"/>
        <v>0</v>
      </c>
      <c r="K142" s="133"/>
    </row>
    <row r="143" spans="1:12" s="117" customFormat="1" ht="36" customHeight="1" x14ac:dyDescent="0.25">
      <c r="A143" s="25" t="s">
        <v>10</v>
      </c>
      <c r="B143" s="226"/>
      <c r="C143" s="113"/>
      <c r="D143" s="156">
        <v>0</v>
      </c>
      <c r="E143" s="105">
        <f t="shared" si="67"/>
        <v>0</v>
      </c>
      <c r="F143" s="105">
        <f t="shared" si="67"/>
        <v>0</v>
      </c>
      <c r="G143" s="105">
        <f t="shared" si="67"/>
        <v>0</v>
      </c>
      <c r="H143" s="105">
        <f t="shared" si="67"/>
        <v>0</v>
      </c>
      <c r="I143" s="105">
        <f t="shared" si="67"/>
        <v>0</v>
      </c>
      <c r="J143" s="156">
        <f t="shared" si="65"/>
        <v>0</v>
      </c>
      <c r="K143" s="133"/>
    </row>
    <row r="144" spans="1:12" s="117" customFormat="1" ht="19.5" customHeight="1" x14ac:dyDescent="0.25">
      <c r="A144" s="25" t="s">
        <v>11</v>
      </c>
      <c r="B144" s="226"/>
      <c r="C144" s="113"/>
      <c r="D144" s="156">
        <v>0</v>
      </c>
      <c r="E144" s="105">
        <f t="shared" si="67"/>
        <v>0</v>
      </c>
      <c r="F144" s="105">
        <f t="shared" si="67"/>
        <v>0</v>
      </c>
      <c r="G144" s="105">
        <f t="shared" si="67"/>
        <v>0</v>
      </c>
      <c r="H144" s="105">
        <f t="shared" si="67"/>
        <v>0</v>
      </c>
      <c r="I144" s="105">
        <f t="shared" si="67"/>
        <v>0</v>
      </c>
      <c r="J144" s="156">
        <f t="shared" si="65"/>
        <v>0</v>
      </c>
      <c r="K144" s="133"/>
    </row>
    <row r="145" spans="1:22" s="117" customFormat="1" ht="19.5" customHeight="1" x14ac:dyDescent="0.25">
      <c r="A145" s="25" t="s">
        <v>12</v>
      </c>
      <c r="B145" s="227"/>
      <c r="C145" s="115"/>
      <c r="D145" s="156">
        <f>D153</f>
        <v>6341.8393800000003</v>
      </c>
      <c r="E145" s="105">
        <f t="shared" si="67"/>
        <v>11577.822119999999</v>
      </c>
      <c r="F145" s="105">
        <f t="shared" si="67"/>
        <v>5954.6296399999992</v>
      </c>
      <c r="G145" s="105">
        <f t="shared" si="67"/>
        <v>5954.6296399999992</v>
      </c>
      <c r="H145" s="105">
        <f t="shared" si="67"/>
        <v>3217.7289999999998</v>
      </c>
      <c r="I145" s="105">
        <f t="shared" si="67"/>
        <v>3217.7289999999998</v>
      </c>
      <c r="J145" s="156">
        <f>D145+E145+F145+G145+H145+I145</f>
        <v>36264.378779999999</v>
      </c>
      <c r="K145" s="133"/>
    </row>
    <row r="146" spans="1:22" s="117" customFormat="1" ht="19.5" customHeight="1" x14ac:dyDescent="0.25">
      <c r="A146" s="103" t="s">
        <v>64</v>
      </c>
      <c r="B146" s="224" t="s">
        <v>129</v>
      </c>
      <c r="C146" s="94">
        <f>22+324009.8545+860+24489.36994+86000</f>
        <v>435381.22444000002</v>
      </c>
      <c r="D146" s="155">
        <f>D147+D148+D149+D150+D151+D152+D153</f>
        <v>389477.23931000003</v>
      </c>
      <c r="E146" s="104">
        <f>E147+E148+E149+E150+E151+E152+E153</f>
        <v>446959.04655999999</v>
      </c>
      <c r="F146" s="104">
        <f t="shared" ref="F146:I146" si="68">F147+F148+F149+F150+F151+F152+F153</f>
        <v>220647.91615999999</v>
      </c>
      <c r="G146" s="104">
        <f t="shared" si="68"/>
        <v>194675.18964999999</v>
      </c>
      <c r="H146" s="104">
        <f t="shared" si="68"/>
        <v>165333.98324</v>
      </c>
      <c r="I146" s="104">
        <f t="shared" si="68"/>
        <v>165333.98324</v>
      </c>
      <c r="J146" s="155">
        <f>J147+J148+J149+J150+J151+J152+J153</f>
        <v>1582427.3581599996</v>
      </c>
      <c r="K146" s="133"/>
    </row>
    <row r="147" spans="1:22" s="117" customFormat="1" ht="19.5" customHeight="1" x14ac:dyDescent="0.25">
      <c r="A147" s="25" t="s">
        <v>6</v>
      </c>
      <c r="B147" s="224"/>
      <c r="C147" s="101">
        <f>E146-C146</f>
        <v>11577.822119999968</v>
      </c>
      <c r="D147" s="156">
        <v>0</v>
      </c>
      <c r="E147" s="105">
        <v>0</v>
      </c>
      <c r="F147" s="105">
        <v>0</v>
      </c>
      <c r="G147" s="105">
        <v>0</v>
      </c>
      <c r="H147" s="105">
        <v>0</v>
      </c>
      <c r="I147" s="105">
        <v>0</v>
      </c>
      <c r="J147" s="156">
        <f>D147+E147+F147+G147+H147+I147</f>
        <v>0</v>
      </c>
      <c r="K147" s="133"/>
    </row>
    <row r="148" spans="1:22" s="117" customFormat="1" ht="19.5" customHeight="1" x14ac:dyDescent="0.25">
      <c r="A148" s="25" t="s">
        <v>7</v>
      </c>
      <c r="B148" s="224"/>
      <c r="C148" s="94"/>
      <c r="D148" s="156">
        <v>0</v>
      </c>
      <c r="E148" s="105"/>
      <c r="F148" s="105"/>
      <c r="G148" s="105">
        <v>0</v>
      </c>
      <c r="H148" s="105">
        <v>0</v>
      </c>
      <c r="I148" s="105">
        <v>0</v>
      </c>
      <c r="J148" s="156">
        <f t="shared" ref="J148" si="69">D148+E148+F148+G148+H148+I148</f>
        <v>0</v>
      </c>
      <c r="K148" s="133"/>
    </row>
    <row r="149" spans="1:22" s="117" customFormat="1" ht="22.5" customHeight="1" x14ac:dyDescent="0.25">
      <c r="A149" s="25" t="s">
        <v>8</v>
      </c>
      <c r="B149" s="224"/>
      <c r="C149" s="94" t="s">
        <v>213</v>
      </c>
      <c r="D149" s="156">
        <v>383135.39993000001</v>
      </c>
      <c r="E149" s="181">
        <f>399004.76271+35516.46173+860</f>
        <v>435381.22443999996</v>
      </c>
      <c r="F149" s="105">
        <f>204576.14059+9257.14593+860</f>
        <v>214693.28651999999</v>
      </c>
      <c r="G149" s="105">
        <f>175860.56001+12000+860</f>
        <v>188720.56000999999</v>
      </c>
      <c r="H149" s="105">
        <v>162116.25424000001</v>
      </c>
      <c r="I149" s="105">
        <v>162116.25424000001</v>
      </c>
      <c r="J149" s="156">
        <f>D149+E149+F149+G149+H149+I149</f>
        <v>1546162.9793799997</v>
      </c>
      <c r="K149" s="133"/>
      <c r="L149" s="133"/>
    </row>
    <row r="150" spans="1:22" s="117" customFormat="1" ht="42.75" customHeight="1" x14ac:dyDescent="0.25">
      <c r="A150" s="25" t="s">
        <v>9</v>
      </c>
      <c r="B150" s="224"/>
      <c r="C150" s="94"/>
      <c r="D150" s="156">
        <v>0</v>
      </c>
      <c r="E150" s="105">
        <v>0</v>
      </c>
      <c r="F150" s="105">
        <v>0</v>
      </c>
      <c r="G150" s="105">
        <v>0</v>
      </c>
      <c r="H150" s="105">
        <v>0</v>
      </c>
      <c r="I150" s="105">
        <v>0</v>
      </c>
      <c r="J150" s="156">
        <f t="shared" ref="J150:J153" si="70">D150+E150+F150+G150+H150+I150</f>
        <v>0</v>
      </c>
      <c r="K150" s="133"/>
    </row>
    <row r="151" spans="1:22" s="117" customFormat="1" ht="35.25" customHeight="1" x14ac:dyDescent="0.25">
      <c r="A151" s="25" t="s">
        <v>10</v>
      </c>
      <c r="B151" s="224"/>
      <c r="C151" s="94"/>
      <c r="D151" s="156">
        <v>0</v>
      </c>
      <c r="E151" s="105">
        <v>0</v>
      </c>
      <c r="F151" s="105">
        <v>0</v>
      </c>
      <c r="G151" s="105">
        <v>0</v>
      </c>
      <c r="H151" s="105">
        <v>0</v>
      </c>
      <c r="I151" s="105">
        <v>0</v>
      </c>
      <c r="J151" s="156">
        <f t="shared" si="70"/>
        <v>0</v>
      </c>
      <c r="K151" s="133"/>
    </row>
    <row r="152" spans="1:22" s="117" customFormat="1" ht="19.5" customHeight="1" x14ac:dyDescent="0.25">
      <c r="A152" s="25" t="s">
        <v>11</v>
      </c>
      <c r="B152" s="224"/>
      <c r="C152" s="94"/>
      <c r="D152" s="156">
        <v>0</v>
      </c>
      <c r="E152" s="105">
        <v>0</v>
      </c>
      <c r="F152" s="105">
        <v>0</v>
      </c>
      <c r="G152" s="105">
        <v>0</v>
      </c>
      <c r="H152" s="105">
        <v>0</v>
      </c>
      <c r="I152" s="105">
        <v>0</v>
      </c>
      <c r="J152" s="156">
        <f t="shared" si="70"/>
        <v>0</v>
      </c>
      <c r="K152" s="133"/>
      <c r="T152" s="117" t="s">
        <v>237</v>
      </c>
    </row>
    <row r="153" spans="1:22" s="117" customFormat="1" ht="19.5" customHeight="1" x14ac:dyDescent="0.25">
      <c r="A153" s="25" t="s">
        <v>12</v>
      </c>
      <c r="B153" s="224"/>
      <c r="C153" s="94"/>
      <c r="D153" s="156">
        <v>6341.8393800000003</v>
      </c>
      <c r="E153" s="186">
        <f>118.19814+804.95+10654.67398</f>
        <v>11577.822119999999</v>
      </c>
      <c r="F153" s="189">
        <f>65.52964+804.95+5084.15</f>
        <v>5954.6296399999992</v>
      </c>
      <c r="G153" s="189">
        <f>65.52964+804.95+5084.15</f>
        <v>5954.6296399999992</v>
      </c>
      <c r="H153" s="105">
        <v>3217.7289999999998</v>
      </c>
      <c r="I153" s="105">
        <v>3217.7289999999998</v>
      </c>
      <c r="J153" s="156">
        <f t="shared" si="70"/>
        <v>36264.378779999999</v>
      </c>
      <c r="K153" s="133"/>
      <c r="T153" s="117">
        <f>118.19814+804.95+10654.67398</f>
        <v>11577.822119999999</v>
      </c>
      <c r="U153" s="117">
        <f>65.52964+804.95+5084.15</f>
        <v>5954.6296399999992</v>
      </c>
      <c r="V153" s="117">
        <f>65.52964+804.95+5084.15</f>
        <v>5954.6296399999992</v>
      </c>
    </row>
    <row r="154" spans="1:22" s="117" customFormat="1" ht="19.5" customHeight="1" x14ac:dyDescent="0.25">
      <c r="A154" s="103" t="s">
        <v>64</v>
      </c>
      <c r="B154" s="226" t="s">
        <v>184</v>
      </c>
      <c r="C154" s="113"/>
      <c r="D154" s="155">
        <f>D155+D156+D157+D158+D159+D160+D161</f>
        <v>6085.3836700000002</v>
      </c>
      <c r="E154" s="104">
        <f t="shared" ref="E154:I154" si="71">E155+E156+E157+E158+E159+E160+E161</f>
        <v>5272.1814999999997</v>
      </c>
      <c r="F154" s="104">
        <f t="shared" si="71"/>
        <v>6525.6</v>
      </c>
      <c r="G154" s="104">
        <f t="shared" si="71"/>
        <v>6525.6</v>
      </c>
      <c r="H154" s="104">
        <f t="shared" si="71"/>
        <v>6525.6</v>
      </c>
      <c r="I154" s="104">
        <f t="shared" si="71"/>
        <v>6525.6</v>
      </c>
      <c r="J154" s="155">
        <f>J155+J156+J157+J158+J159+J160+J161</f>
        <v>37459.965169999996</v>
      </c>
      <c r="K154" s="133"/>
    </row>
    <row r="155" spans="1:22" s="117" customFormat="1" ht="19.5" customHeight="1" x14ac:dyDescent="0.25">
      <c r="A155" s="25" t="s">
        <v>6</v>
      </c>
      <c r="B155" s="226"/>
      <c r="C155" s="113"/>
      <c r="D155" s="156">
        <v>0</v>
      </c>
      <c r="E155" s="105">
        <v>0</v>
      </c>
      <c r="F155" s="105">
        <v>0</v>
      </c>
      <c r="G155" s="105">
        <v>0</v>
      </c>
      <c r="H155" s="105">
        <v>0</v>
      </c>
      <c r="I155" s="105">
        <v>0</v>
      </c>
      <c r="J155" s="156">
        <f>D155+E155+F155+G155+H155+I155</f>
        <v>0</v>
      </c>
      <c r="K155" s="133"/>
    </row>
    <row r="156" spans="1:22" s="117" customFormat="1" ht="19.5" customHeight="1" x14ac:dyDescent="0.25">
      <c r="A156" s="25" t="s">
        <v>7</v>
      </c>
      <c r="B156" s="226"/>
      <c r="C156" s="113"/>
      <c r="D156" s="156">
        <v>0</v>
      </c>
      <c r="E156" s="105">
        <v>0</v>
      </c>
      <c r="F156" s="105">
        <v>0</v>
      </c>
      <c r="G156" s="105">
        <v>0</v>
      </c>
      <c r="H156" s="105">
        <v>0</v>
      </c>
      <c r="I156" s="105">
        <v>0</v>
      </c>
      <c r="J156" s="156">
        <f t="shared" ref="J156" si="72">D156+E156+F156+G156+H156+I156</f>
        <v>0</v>
      </c>
      <c r="K156" s="133"/>
    </row>
    <row r="157" spans="1:22" s="117" customFormat="1" ht="19.5" customHeight="1" x14ac:dyDescent="0.25">
      <c r="A157" s="25" t="s">
        <v>8</v>
      </c>
      <c r="B157" s="226"/>
      <c r="C157" s="113">
        <v>5272.1814999999997</v>
      </c>
      <c r="D157" s="156">
        <v>6085.3836700000002</v>
      </c>
      <c r="E157" s="181">
        <v>5272.1814999999997</v>
      </c>
      <c r="F157" s="105">
        <v>6525.6</v>
      </c>
      <c r="G157" s="105">
        <v>6525.6</v>
      </c>
      <c r="H157" s="105">
        <v>6525.6</v>
      </c>
      <c r="I157" s="105">
        <v>6525.6</v>
      </c>
      <c r="J157" s="156">
        <f>D157+E157+F157+G157+H157+I157</f>
        <v>37459.965169999996</v>
      </c>
      <c r="K157" s="133"/>
    </row>
    <row r="158" spans="1:22" s="117" customFormat="1" ht="36" customHeight="1" x14ac:dyDescent="0.25">
      <c r="A158" s="25" t="s">
        <v>9</v>
      </c>
      <c r="B158" s="226"/>
      <c r="C158" s="113"/>
      <c r="D158" s="156">
        <v>0</v>
      </c>
      <c r="E158" s="105">
        <v>0</v>
      </c>
      <c r="F158" s="105">
        <v>0</v>
      </c>
      <c r="G158" s="105">
        <v>0</v>
      </c>
      <c r="H158" s="105">
        <v>0</v>
      </c>
      <c r="I158" s="105">
        <v>0</v>
      </c>
      <c r="J158" s="156">
        <f t="shared" ref="J158:J161" si="73">D158+E158+F158+G158+H158+I158</f>
        <v>0</v>
      </c>
      <c r="K158" s="133"/>
    </row>
    <row r="159" spans="1:22" s="117" customFormat="1" ht="39" customHeight="1" x14ac:dyDescent="0.25">
      <c r="A159" s="25" t="s">
        <v>10</v>
      </c>
      <c r="B159" s="226"/>
      <c r="C159" s="113"/>
      <c r="D159" s="156">
        <v>0</v>
      </c>
      <c r="E159" s="105">
        <v>0</v>
      </c>
      <c r="F159" s="105">
        <v>0</v>
      </c>
      <c r="G159" s="105">
        <v>0</v>
      </c>
      <c r="H159" s="105">
        <v>0</v>
      </c>
      <c r="I159" s="105">
        <v>0</v>
      </c>
      <c r="J159" s="156">
        <f t="shared" si="73"/>
        <v>0</v>
      </c>
      <c r="K159" s="133"/>
    </row>
    <row r="160" spans="1:22" s="117" customFormat="1" ht="19.5" customHeight="1" x14ac:dyDescent="0.25">
      <c r="A160" s="25" t="s">
        <v>11</v>
      </c>
      <c r="B160" s="226"/>
      <c r="C160" s="113"/>
      <c r="D160" s="156">
        <v>0</v>
      </c>
      <c r="E160" s="105">
        <v>0</v>
      </c>
      <c r="F160" s="105">
        <v>0</v>
      </c>
      <c r="G160" s="105">
        <v>0</v>
      </c>
      <c r="H160" s="105">
        <v>0</v>
      </c>
      <c r="I160" s="105">
        <v>0</v>
      </c>
      <c r="J160" s="156">
        <f t="shared" si="73"/>
        <v>0</v>
      </c>
      <c r="K160" s="133"/>
    </row>
    <row r="161" spans="1:12" s="117" customFormat="1" ht="19.5" customHeight="1" x14ac:dyDescent="0.25">
      <c r="A161" s="25" t="s">
        <v>12</v>
      </c>
      <c r="B161" s="226"/>
      <c r="C161" s="113"/>
      <c r="D161" s="156">
        <v>0</v>
      </c>
      <c r="E161" s="105">
        <v>0</v>
      </c>
      <c r="F161" s="105">
        <v>0</v>
      </c>
      <c r="G161" s="105">
        <v>0</v>
      </c>
      <c r="H161" s="105">
        <v>0</v>
      </c>
      <c r="I161" s="105">
        <v>0</v>
      </c>
      <c r="J161" s="156">
        <f t="shared" si="73"/>
        <v>0</v>
      </c>
      <c r="K161" s="133"/>
    </row>
    <row r="162" spans="1:12" ht="79.5" customHeight="1" x14ac:dyDescent="0.25">
      <c r="A162" s="116" t="s">
        <v>255</v>
      </c>
      <c r="B162" s="225" t="s">
        <v>178</v>
      </c>
      <c r="C162" s="97">
        <v>32900.589440000003</v>
      </c>
      <c r="D162" s="161">
        <f>D163+D164+D165+D169</f>
        <v>31622.106059999998</v>
      </c>
      <c r="E162" s="134">
        <f t="shared" ref="E162:I162" si="74">E163+E164+E165+E169</f>
        <v>32900.589440000003</v>
      </c>
      <c r="F162" s="134">
        <f t="shared" si="74"/>
        <v>31452.601869999999</v>
      </c>
      <c r="G162" s="134">
        <f t="shared" si="74"/>
        <v>30809.811870000001</v>
      </c>
      <c r="H162" s="134">
        <f t="shared" si="74"/>
        <v>30809.811870000001</v>
      </c>
      <c r="I162" s="134">
        <f t="shared" si="74"/>
        <v>30809.811870000001</v>
      </c>
      <c r="J162" s="172">
        <f>SUM(D162:I162)</f>
        <v>188404.73298</v>
      </c>
    </row>
    <row r="163" spans="1:12" ht="15" customHeight="1" x14ac:dyDescent="0.25">
      <c r="A163" s="25" t="s">
        <v>6</v>
      </c>
      <c r="B163" s="226"/>
      <c r="C163" s="183">
        <f>E162-C162</f>
        <v>0</v>
      </c>
      <c r="D163" s="162">
        <v>0</v>
      </c>
      <c r="E163" s="135">
        <v>0</v>
      </c>
      <c r="F163" s="135">
        <v>0</v>
      </c>
      <c r="G163" s="135">
        <v>0</v>
      </c>
      <c r="H163" s="135">
        <v>0</v>
      </c>
      <c r="I163" s="135">
        <v>0</v>
      </c>
      <c r="J163" s="163">
        <f t="shared" ref="J163:J169" si="75">SUM(D163:I163)</f>
        <v>0</v>
      </c>
    </row>
    <row r="164" spans="1:12" ht="15.75" customHeight="1" x14ac:dyDescent="0.25">
      <c r="A164" s="25" t="s">
        <v>7</v>
      </c>
      <c r="B164" s="226"/>
      <c r="C164" s="113"/>
      <c r="D164" s="162">
        <v>0</v>
      </c>
      <c r="E164" s="135">
        <v>0</v>
      </c>
      <c r="F164" s="135">
        <v>0</v>
      </c>
      <c r="G164" s="135">
        <v>0</v>
      </c>
      <c r="H164" s="135">
        <v>0</v>
      </c>
      <c r="I164" s="135">
        <v>0</v>
      </c>
      <c r="J164" s="163">
        <f t="shared" si="75"/>
        <v>0</v>
      </c>
    </row>
    <row r="165" spans="1:12" ht="20.25" customHeight="1" x14ac:dyDescent="0.25">
      <c r="A165" s="25" t="s">
        <v>8</v>
      </c>
      <c r="B165" s="226"/>
      <c r="C165" s="113" t="s">
        <v>212</v>
      </c>
      <c r="D165" s="162">
        <v>31622.106059999998</v>
      </c>
      <c r="E165" s="185">
        <v>32900.589440000003</v>
      </c>
      <c r="F165" s="188">
        <v>31452.601869999999</v>
      </c>
      <c r="G165" s="188">
        <v>30809.811870000001</v>
      </c>
      <c r="H165" s="135">
        <f>G165</f>
        <v>30809.811870000001</v>
      </c>
      <c r="I165" s="135">
        <f t="shared" ref="I165" si="76">H165</f>
        <v>30809.811870000001</v>
      </c>
      <c r="J165" s="163">
        <f t="shared" si="75"/>
        <v>188404.73298</v>
      </c>
    </row>
    <row r="166" spans="1:12" ht="35.25" customHeight="1" x14ac:dyDescent="0.25">
      <c r="A166" s="25" t="s">
        <v>9</v>
      </c>
      <c r="B166" s="226"/>
      <c r="C166" s="113"/>
      <c r="D166" s="162">
        <v>0</v>
      </c>
      <c r="E166" s="135">
        <v>0</v>
      </c>
      <c r="F166" s="135">
        <v>0</v>
      </c>
      <c r="G166" s="135">
        <v>0</v>
      </c>
      <c r="H166" s="135">
        <v>0</v>
      </c>
      <c r="I166" s="135">
        <f t="shared" ref="F166:I169" si="77">H166</f>
        <v>0</v>
      </c>
      <c r="J166" s="163">
        <f t="shared" si="75"/>
        <v>0</v>
      </c>
      <c r="K166" s="137"/>
      <c r="L166" s="99"/>
    </row>
    <row r="167" spans="1:12" ht="31.5" customHeight="1" x14ac:dyDescent="0.25">
      <c r="A167" s="25" t="s">
        <v>10</v>
      </c>
      <c r="B167" s="226"/>
      <c r="C167" s="113"/>
      <c r="D167" s="162">
        <v>0</v>
      </c>
      <c r="E167" s="135">
        <v>0</v>
      </c>
      <c r="F167" s="135">
        <v>0</v>
      </c>
      <c r="G167" s="135">
        <v>0</v>
      </c>
      <c r="H167" s="135">
        <v>0</v>
      </c>
      <c r="I167" s="135">
        <f t="shared" si="77"/>
        <v>0</v>
      </c>
      <c r="J167" s="163">
        <f t="shared" si="75"/>
        <v>0</v>
      </c>
    </row>
    <row r="168" spans="1:12" ht="21" customHeight="1" x14ac:dyDescent="0.25">
      <c r="A168" s="25" t="s">
        <v>11</v>
      </c>
      <c r="B168" s="226"/>
      <c r="C168" s="113"/>
      <c r="D168" s="162">
        <v>0</v>
      </c>
      <c r="E168" s="135">
        <v>0</v>
      </c>
      <c r="F168" s="135">
        <v>0</v>
      </c>
      <c r="G168" s="135">
        <v>0</v>
      </c>
      <c r="H168" s="135">
        <v>0</v>
      </c>
      <c r="I168" s="135">
        <f t="shared" si="77"/>
        <v>0</v>
      </c>
      <c r="J168" s="163">
        <f t="shared" si="75"/>
        <v>0</v>
      </c>
    </row>
    <row r="169" spans="1:12" ht="18" customHeight="1" x14ac:dyDescent="0.25">
      <c r="A169" s="25" t="s">
        <v>12</v>
      </c>
      <c r="B169" s="227"/>
      <c r="C169" s="115"/>
      <c r="D169" s="162">
        <v>0</v>
      </c>
      <c r="E169" s="135">
        <v>0</v>
      </c>
      <c r="F169" s="135">
        <f t="shared" si="77"/>
        <v>0</v>
      </c>
      <c r="G169" s="135">
        <f t="shared" si="77"/>
        <v>0</v>
      </c>
      <c r="H169" s="135">
        <f t="shared" si="77"/>
        <v>0</v>
      </c>
      <c r="I169" s="135">
        <f t="shared" si="77"/>
        <v>0</v>
      </c>
      <c r="J169" s="163">
        <f t="shared" si="75"/>
        <v>0</v>
      </c>
    </row>
    <row r="170" spans="1:12" ht="60" customHeight="1" x14ac:dyDescent="0.25">
      <c r="A170" s="116" t="s">
        <v>256</v>
      </c>
      <c r="B170" s="225" t="s">
        <v>41</v>
      </c>
      <c r="C170" s="97">
        <v>8999.4920999999995</v>
      </c>
      <c r="D170" s="161">
        <f>D171+D172+D173+D177</f>
        <v>7272.9667200000004</v>
      </c>
      <c r="E170" s="184">
        <f t="shared" ref="E170:I170" si="78">E171+E172+E173+E177</f>
        <v>8999.4921000000013</v>
      </c>
      <c r="F170" s="134">
        <f t="shared" si="78"/>
        <v>8483.8512800000008</v>
      </c>
      <c r="G170" s="134">
        <f t="shared" si="78"/>
        <v>8494.5512799999997</v>
      </c>
      <c r="H170" s="134">
        <f t="shared" si="78"/>
        <v>14559.121000000001</v>
      </c>
      <c r="I170" s="134">
        <f t="shared" si="78"/>
        <v>14559.121000000001</v>
      </c>
      <c r="J170" s="172">
        <f>SUM(D170:I170)</f>
        <v>62369.10338</v>
      </c>
      <c r="K170" s="92" t="s">
        <v>220</v>
      </c>
    </row>
    <row r="171" spans="1:12" ht="18.75" customHeight="1" x14ac:dyDescent="0.25">
      <c r="A171" s="25" t="s">
        <v>6</v>
      </c>
      <c r="B171" s="226"/>
      <c r="C171" s="182">
        <f>E170-C170</f>
        <v>0</v>
      </c>
      <c r="D171" s="163">
        <v>0</v>
      </c>
      <c r="E171" s="136">
        <v>0</v>
      </c>
      <c r="F171" s="136">
        <v>0</v>
      </c>
      <c r="G171" s="136">
        <v>0</v>
      </c>
      <c r="H171" s="136">
        <v>0</v>
      </c>
      <c r="I171" s="136">
        <v>0</v>
      </c>
      <c r="J171" s="163">
        <f t="shared" ref="J171:J177" si="79">SUM(D171:I171)</f>
        <v>0</v>
      </c>
    </row>
    <row r="172" spans="1:12" ht="20.25" customHeight="1" x14ac:dyDescent="0.25">
      <c r="A172" s="25" t="s">
        <v>7</v>
      </c>
      <c r="B172" s="226"/>
      <c r="C172" s="113" t="s">
        <v>214</v>
      </c>
      <c r="D172" s="163">
        <v>390.6</v>
      </c>
      <c r="E172" s="136">
        <v>418.7</v>
      </c>
      <c r="F172" s="187">
        <v>446.7</v>
      </c>
      <c r="G172" s="187">
        <v>457.4</v>
      </c>
      <c r="H172" s="136">
        <v>443.2</v>
      </c>
      <c r="I172" s="136">
        <v>443.2</v>
      </c>
      <c r="J172" s="163">
        <f t="shared" si="79"/>
        <v>2599.7999999999997</v>
      </c>
      <c r="K172" s="241"/>
      <c r="L172" s="242"/>
    </row>
    <row r="173" spans="1:12" ht="21" customHeight="1" x14ac:dyDescent="0.25">
      <c r="A173" s="25" t="s">
        <v>8</v>
      </c>
      <c r="B173" s="226"/>
      <c r="C173" s="113" t="s">
        <v>214</v>
      </c>
      <c r="D173" s="163">
        <v>6882.36672</v>
      </c>
      <c r="E173" s="136">
        <v>8580.7921000000006</v>
      </c>
      <c r="F173" s="187">
        <v>8037.15128</v>
      </c>
      <c r="G173" s="187">
        <v>8037.15128</v>
      </c>
      <c r="H173" s="136">
        <v>14115.921</v>
      </c>
      <c r="I173" s="136">
        <v>14115.921</v>
      </c>
      <c r="J173" s="163">
        <f t="shared" si="79"/>
        <v>59769.303380000005</v>
      </c>
      <c r="K173" s="241"/>
      <c r="L173" s="242"/>
    </row>
    <row r="174" spans="1:12" ht="34.5" customHeight="1" x14ac:dyDescent="0.25">
      <c r="A174" s="25" t="s">
        <v>9</v>
      </c>
      <c r="B174" s="226"/>
      <c r="C174" s="113"/>
      <c r="D174" s="163">
        <v>0</v>
      </c>
      <c r="E174" s="136">
        <v>0</v>
      </c>
      <c r="F174" s="135">
        <f t="shared" ref="F174:I177" si="80">E174</f>
        <v>0</v>
      </c>
      <c r="G174" s="135">
        <f t="shared" si="80"/>
        <v>0</v>
      </c>
      <c r="H174" s="135">
        <f t="shared" si="80"/>
        <v>0</v>
      </c>
      <c r="I174" s="135">
        <f t="shared" si="80"/>
        <v>0</v>
      </c>
      <c r="J174" s="163">
        <f t="shared" si="79"/>
        <v>0</v>
      </c>
      <c r="L174" s="99"/>
    </row>
    <row r="175" spans="1:12" ht="39.75" customHeight="1" x14ac:dyDescent="0.25">
      <c r="A175" s="25" t="s">
        <v>10</v>
      </c>
      <c r="B175" s="226"/>
      <c r="C175" s="113"/>
      <c r="D175" s="163">
        <v>0</v>
      </c>
      <c r="E175" s="136">
        <v>0</v>
      </c>
      <c r="F175" s="135">
        <f t="shared" si="80"/>
        <v>0</v>
      </c>
      <c r="G175" s="135">
        <f t="shared" si="80"/>
        <v>0</v>
      </c>
      <c r="H175" s="135">
        <f t="shared" si="80"/>
        <v>0</v>
      </c>
      <c r="I175" s="135">
        <f t="shared" si="80"/>
        <v>0</v>
      </c>
      <c r="J175" s="163">
        <f t="shared" si="79"/>
        <v>0</v>
      </c>
    </row>
    <row r="176" spans="1:12" ht="17.25" customHeight="1" x14ac:dyDescent="0.25">
      <c r="A176" s="25" t="s">
        <v>11</v>
      </c>
      <c r="B176" s="226"/>
      <c r="C176" s="113"/>
      <c r="D176" s="163">
        <v>0</v>
      </c>
      <c r="E176" s="136">
        <v>0</v>
      </c>
      <c r="F176" s="135">
        <f t="shared" si="80"/>
        <v>0</v>
      </c>
      <c r="G176" s="135">
        <f t="shared" si="80"/>
        <v>0</v>
      </c>
      <c r="H176" s="135">
        <f t="shared" si="80"/>
        <v>0</v>
      </c>
      <c r="I176" s="135">
        <f t="shared" si="80"/>
        <v>0</v>
      </c>
      <c r="J176" s="163">
        <f t="shared" si="79"/>
        <v>0</v>
      </c>
    </row>
    <row r="177" spans="1:10" ht="19.5" customHeight="1" x14ac:dyDescent="0.25">
      <c r="A177" s="25" t="s">
        <v>12</v>
      </c>
      <c r="B177" s="227"/>
      <c r="C177" s="115"/>
      <c r="D177" s="163">
        <v>0</v>
      </c>
      <c r="E177" s="136">
        <v>0</v>
      </c>
      <c r="F177" s="135">
        <f t="shared" si="80"/>
        <v>0</v>
      </c>
      <c r="G177" s="135">
        <f t="shared" si="80"/>
        <v>0</v>
      </c>
      <c r="H177" s="135">
        <f t="shared" si="80"/>
        <v>0</v>
      </c>
      <c r="I177" s="135">
        <f t="shared" si="80"/>
        <v>0</v>
      </c>
      <c r="J177" s="163">
        <f t="shared" si="79"/>
        <v>0</v>
      </c>
    </row>
    <row r="178" spans="1:10" hidden="1" x14ac:dyDescent="0.25">
      <c r="A178" s="138"/>
      <c r="B178" s="148"/>
      <c r="C178" s="138"/>
      <c r="D178" s="148"/>
      <c r="E178" s="138"/>
      <c r="F178" s="138"/>
      <c r="G178" s="138"/>
      <c r="H178" s="138"/>
      <c r="I178" s="138"/>
      <c r="J178" s="148"/>
    </row>
    <row r="179" spans="1:10" s="139" customFormat="1" ht="12" hidden="1" customHeight="1" x14ac:dyDescent="0.2">
      <c r="A179" s="223" t="s">
        <v>86</v>
      </c>
      <c r="B179" s="223"/>
      <c r="C179" s="223"/>
      <c r="D179" s="223"/>
      <c r="E179" s="223"/>
      <c r="F179" s="223"/>
      <c r="G179" s="223"/>
      <c r="H179" s="223"/>
      <c r="I179" s="223"/>
      <c r="J179" s="223"/>
    </row>
    <row r="180" spans="1:10" s="139" customFormat="1" ht="16.5" hidden="1" customHeight="1" x14ac:dyDescent="0.2">
      <c r="A180" s="223" t="s">
        <v>87</v>
      </c>
      <c r="B180" s="223"/>
      <c r="C180" s="223"/>
      <c r="D180" s="223"/>
      <c r="E180" s="223"/>
      <c r="F180" s="223"/>
      <c r="G180" s="223"/>
      <c r="H180" s="223"/>
      <c r="I180" s="223"/>
      <c r="J180" s="223"/>
    </row>
    <row r="181" spans="1:10" s="139" customFormat="1" ht="12.75" hidden="1" customHeight="1" x14ac:dyDescent="0.2">
      <c r="A181" s="222" t="s">
        <v>88</v>
      </c>
      <c r="B181" s="222"/>
      <c r="C181" s="222"/>
      <c r="D181" s="222"/>
      <c r="E181" s="222"/>
      <c r="F181" s="222"/>
      <c r="G181" s="222"/>
      <c r="H181" s="222"/>
      <c r="I181" s="222"/>
      <c r="J181" s="222"/>
    </row>
    <row r="182" spans="1:10" s="139" customFormat="1" ht="15" hidden="1" customHeight="1" x14ac:dyDescent="0.2">
      <c r="A182" s="223" t="s">
        <v>89</v>
      </c>
      <c r="B182" s="223"/>
      <c r="C182" s="223"/>
      <c r="D182" s="223"/>
      <c r="E182" s="223"/>
      <c r="F182" s="223"/>
      <c r="G182" s="223"/>
      <c r="H182" s="223"/>
      <c r="I182" s="223"/>
      <c r="J182" s="223"/>
    </row>
    <row r="183" spans="1:10" s="139" customFormat="1" ht="17.25" hidden="1" customHeight="1" x14ac:dyDescent="0.2">
      <c r="A183" s="140" t="s">
        <v>118</v>
      </c>
      <c r="B183" s="149"/>
      <c r="C183" s="141"/>
      <c r="D183" s="149"/>
      <c r="E183" s="141"/>
      <c r="F183" s="141"/>
      <c r="G183" s="141"/>
      <c r="H183" s="141"/>
      <c r="I183" s="141"/>
      <c r="J183" s="149"/>
    </row>
    <row r="184" spans="1:10" s="139" customFormat="1" ht="17.25" hidden="1" customHeight="1" x14ac:dyDescent="0.2">
      <c r="A184" s="140" t="s">
        <v>169</v>
      </c>
      <c r="B184" s="149"/>
      <c r="C184" s="141"/>
      <c r="D184" s="149"/>
      <c r="E184" s="141"/>
      <c r="F184" s="141"/>
      <c r="G184" s="141"/>
      <c r="H184" s="141"/>
      <c r="I184" s="141"/>
      <c r="J184" s="149"/>
    </row>
    <row r="185" spans="1:10" s="139" customFormat="1" ht="18.75" hidden="1" customHeight="1" x14ac:dyDescent="0.2">
      <c r="A185" s="140" t="s">
        <v>170</v>
      </c>
      <c r="B185" s="149"/>
      <c r="C185" s="141"/>
      <c r="D185" s="149"/>
      <c r="E185" s="141"/>
      <c r="F185" s="141"/>
      <c r="G185" s="141"/>
      <c r="H185" s="141"/>
      <c r="I185" s="141"/>
      <c r="J185" s="149"/>
    </row>
    <row r="186" spans="1:10" ht="16.5" hidden="1" customHeight="1" x14ac:dyDescent="0.25">
      <c r="A186" s="140" t="s">
        <v>204</v>
      </c>
      <c r="B186" s="150"/>
      <c r="C186" s="142"/>
      <c r="D186" s="150"/>
      <c r="E186" s="142"/>
      <c r="F186" s="142"/>
      <c r="G186" s="142"/>
      <c r="H186" s="142"/>
      <c r="I186" s="142"/>
      <c r="J186" s="150"/>
    </row>
    <row r="187" spans="1:10" hidden="1" x14ac:dyDescent="0.25"/>
    <row r="189" spans="1:10" ht="90.75" customHeight="1" x14ac:dyDescent="0.25">
      <c r="A189" s="238" t="s">
        <v>257</v>
      </c>
      <c r="B189" s="238"/>
      <c r="C189" s="238"/>
      <c r="D189" s="238"/>
      <c r="E189" s="238"/>
      <c r="F189" s="238"/>
      <c r="G189" s="238"/>
      <c r="H189" s="238"/>
      <c r="I189" s="238"/>
      <c r="J189" s="238"/>
    </row>
    <row r="191" spans="1:10" ht="21" hidden="1" customHeight="1" x14ac:dyDescent="0.25">
      <c r="D191" s="164">
        <f t="shared" ref="D191:F193" si="81">D51+D76+D99+D123+D147+D163</f>
        <v>71.632409999999993</v>
      </c>
      <c r="E191" s="99">
        <f t="shared" si="81"/>
        <v>63.3</v>
      </c>
      <c r="F191" s="99">
        <f t="shared" si="81"/>
        <v>58</v>
      </c>
    </row>
    <row r="192" spans="1:10" hidden="1" x14ac:dyDescent="0.25">
      <c r="D192" s="164">
        <f t="shared" si="81"/>
        <v>637.66759000000002</v>
      </c>
      <c r="E192" s="99">
        <f t="shared" si="81"/>
        <v>640.6</v>
      </c>
      <c r="F192" s="99">
        <f t="shared" si="81"/>
        <v>661.7</v>
      </c>
    </row>
    <row r="193" spans="2:6" hidden="1" x14ac:dyDescent="0.25">
      <c r="D193" s="164">
        <f t="shared" si="81"/>
        <v>416328.89417000004</v>
      </c>
      <c r="E193" s="99">
        <f t="shared" si="81"/>
        <v>468457.78887999995</v>
      </c>
      <c r="F193" s="99">
        <f t="shared" si="81"/>
        <v>246325.81338999997</v>
      </c>
    </row>
    <row r="194" spans="2:6" hidden="1" x14ac:dyDescent="0.25"/>
    <row r="195" spans="2:6" hidden="1" x14ac:dyDescent="0.25">
      <c r="D195" s="164">
        <f t="shared" ref="D195:F197" si="82">D191-D19</f>
        <v>0</v>
      </c>
      <c r="E195" s="99">
        <f t="shared" si="82"/>
        <v>0</v>
      </c>
      <c r="F195" s="99">
        <f t="shared" si="82"/>
        <v>0</v>
      </c>
    </row>
    <row r="196" spans="2:6" hidden="1" x14ac:dyDescent="0.25">
      <c r="D196" s="164">
        <f t="shared" si="82"/>
        <v>0</v>
      </c>
      <c r="E196" s="99">
        <f t="shared" si="82"/>
        <v>0</v>
      </c>
      <c r="F196" s="99">
        <f t="shared" si="82"/>
        <v>0</v>
      </c>
    </row>
    <row r="197" spans="2:6" hidden="1" x14ac:dyDescent="0.25">
      <c r="D197" s="164">
        <f t="shared" si="82"/>
        <v>0</v>
      </c>
      <c r="E197" s="99">
        <f t="shared" si="82"/>
        <v>0</v>
      </c>
      <c r="F197" s="99">
        <f t="shared" si="82"/>
        <v>0</v>
      </c>
    </row>
    <row r="198" spans="2:6" hidden="1" x14ac:dyDescent="0.25"/>
    <row r="199" spans="2:6" hidden="1" x14ac:dyDescent="0.25"/>
    <row r="200" spans="2:6" hidden="1" x14ac:dyDescent="0.25"/>
    <row r="201" spans="2:6" hidden="1" x14ac:dyDescent="0.25">
      <c r="B201" s="151" t="s">
        <v>205</v>
      </c>
      <c r="C201" s="143"/>
      <c r="D201" s="165">
        <v>71.599999999999994</v>
      </c>
      <c r="E201" s="144">
        <v>67.900000000000006</v>
      </c>
      <c r="F201" s="144">
        <v>52.4</v>
      </c>
    </row>
    <row r="202" spans="2:6" hidden="1" x14ac:dyDescent="0.25">
      <c r="B202" s="151"/>
      <c r="C202" s="143"/>
      <c r="D202" s="165">
        <v>637.70000000000005</v>
      </c>
      <c r="E202" s="144">
        <v>647.70000000000005</v>
      </c>
      <c r="F202" s="144">
        <v>651</v>
      </c>
    </row>
    <row r="203" spans="2:6" hidden="1" x14ac:dyDescent="0.25">
      <c r="B203" s="151"/>
      <c r="C203" s="143"/>
      <c r="D203" s="165">
        <v>326125.41525000002</v>
      </c>
      <c r="E203" s="144">
        <v>309693.47798000003</v>
      </c>
      <c r="F203" s="144">
        <v>186504.97648000001</v>
      </c>
    </row>
    <row r="204" spans="2:6" hidden="1" x14ac:dyDescent="0.25">
      <c r="B204" s="151"/>
      <c r="C204" s="143"/>
      <c r="D204" s="165"/>
      <c r="E204" s="144"/>
      <c r="F204" s="144"/>
    </row>
    <row r="205" spans="2:6" hidden="1" x14ac:dyDescent="0.25">
      <c r="D205" s="165"/>
      <c r="E205" s="144"/>
      <c r="F205" s="144"/>
    </row>
    <row r="206" spans="2:6" hidden="1" x14ac:dyDescent="0.25">
      <c r="D206" s="165"/>
      <c r="E206" s="144"/>
      <c r="F206" s="144"/>
    </row>
    <row r="207" spans="2:6" hidden="1" x14ac:dyDescent="0.25">
      <c r="D207" s="164">
        <f>D191-D201</f>
        <v>3.2409999999998718E-2</v>
      </c>
      <c r="E207" s="99">
        <f t="shared" ref="E207:F207" si="83">E191-E201</f>
        <v>-4.6000000000000085</v>
      </c>
      <c r="F207" s="99">
        <f t="shared" si="83"/>
        <v>5.6000000000000014</v>
      </c>
    </row>
    <row r="208" spans="2:6" hidden="1" x14ac:dyDescent="0.25">
      <c r="D208" s="164">
        <f t="shared" ref="D208:F209" si="84">D192-D202</f>
        <v>-3.2410000000027139E-2</v>
      </c>
      <c r="E208" s="99">
        <f t="shared" si="84"/>
        <v>-7.1000000000000227</v>
      </c>
      <c r="F208" s="99">
        <f t="shared" si="84"/>
        <v>10.700000000000045</v>
      </c>
    </row>
    <row r="209" spans="4:6" hidden="1" x14ac:dyDescent="0.25">
      <c r="D209" s="164">
        <f t="shared" si="84"/>
        <v>90203.478920000023</v>
      </c>
      <c r="E209" s="99">
        <f t="shared" si="84"/>
        <v>158764.31089999992</v>
      </c>
      <c r="F209" s="99">
        <f t="shared" si="84"/>
        <v>59820.836909999955</v>
      </c>
    </row>
    <row r="210" spans="4:6" hidden="1" x14ac:dyDescent="0.25">
      <c r="D210" s="164"/>
    </row>
    <row r="211" spans="4:6" hidden="1" x14ac:dyDescent="0.25"/>
    <row r="212" spans="4:6" hidden="1" x14ac:dyDescent="0.25"/>
    <row r="213" spans="4:6" hidden="1" x14ac:dyDescent="0.25"/>
    <row r="214" spans="4:6" hidden="1" x14ac:dyDescent="0.25"/>
    <row r="215" spans="4:6" hidden="1" x14ac:dyDescent="0.25"/>
    <row r="216" spans="4:6" hidden="1" x14ac:dyDescent="0.25"/>
    <row r="217" spans="4:6" hidden="1" x14ac:dyDescent="0.25"/>
    <row r="218" spans="4:6" hidden="1" x14ac:dyDescent="0.25"/>
    <row r="219" spans="4:6" hidden="1" x14ac:dyDescent="0.25"/>
    <row r="220" spans="4:6" hidden="1" x14ac:dyDescent="0.25"/>
    <row r="221" spans="4:6" hidden="1" x14ac:dyDescent="0.25"/>
    <row r="222" spans="4:6" hidden="1" x14ac:dyDescent="0.25"/>
    <row r="223" spans="4:6" hidden="1" x14ac:dyDescent="0.25"/>
    <row r="224" spans="4:6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</sheetData>
  <mergeCells count="33">
    <mergeCell ref="K172:L173"/>
    <mergeCell ref="B122:B129"/>
    <mergeCell ref="B130:B137"/>
    <mergeCell ref="A179:J179"/>
    <mergeCell ref="A180:J180"/>
    <mergeCell ref="B146:B153"/>
    <mergeCell ref="B154:B161"/>
    <mergeCell ref="B138:B145"/>
    <mergeCell ref="A189:J189"/>
    <mergeCell ref="B66:B73"/>
    <mergeCell ref="B90:B97"/>
    <mergeCell ref="B114:B121"/>
    <mergeCell ref="B18:B25"/>
    <mergeCell ref="B26:B33"/>
    <mergeCell ref="B34:B41"/>
    <mergeCell ref="B42:B49"/>
    <mergeCell ref="B58:B65"/>
    <mergeCell ref="I1:J1"/>
    <mergeCell ref="B6:B7"/>
    <mergeCell ref="B9:B16"/>
    <mergeCell ref="A2:J2"/>
    <mergeCell ref="A6:A7"/>
    <mergeCell ref="D6:J6"/>
    <mergeCell ref="A17:J17"/>
    <mergeCell ref="A181:J181"/>
    <mergeCell ref="A182:J182"/>
    <mergeCell ref="B74:B81"/>
    <mergeCell ref="B82:B89"/>
    <mergeCell ref="B98:B105"/>
    <mergeCell ref="B106:B113"/>
    <mergeCell ref="B170:B177"/>
    <mergeCell ref="B162:B169"/>
    <mergeCell ref="B50:B57"/>
  </mergeCells>
  <phoneticPr fontId="6" type="noConversion"/>
  <pageMargins left="0.19685039370078741" right="0.19685039370078741" top="0.19685039370078741" bottom="0.19685039370078741" header="0" footer="0"/>
  <pageSetup paperSize="9" scale="46" fitToHeight="4" orientation="landscape" r:id="rId1"/>
  <rowBreaks count="4" manualBreakCount="4">
    <brk id="81" max="9" man="1"/>
    <brk id="121" max="9" man="1"/>
    <brk id="161" max="9" man="1"/>
    <brk id="18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8"/>
  <sheetViews>
    <sheetView tabSelected="1" zoomScale="81" zoomScaleNormal="81" workbookViewId="0">
      <selection activeCell="G8" sqref="G8"/>
    </sheetView>
  </sheetViews>
  <sheetFormatPr defaultRowHeight="16.5" x14ac:dyDescent="0.25"/>
  <cols>
    <col min="1" max="1" width="5.28515625" style="51" customWidth="1"/>
    <col min="2" max="2" width="30.28515625" style="51" customWidth="1"/>
    <col min="3" max="3" width="36" style="51" customWidth="1"/>
    <col min="4" max="4" width="50.42578125" style="51" customWidth="1"/>
    <col min="5" max="5" width="22.7109375" style="51" customWidth="1"/>
    <col min="6" max="6" width="41.42578125" style="51" customWidth="1"/>
    <col min="7" max="7" width="24.140625" style="51" customWidth="1"/>
    <col min="8" max="16384" width="9.140625" style="51"/>
  </cols>
  <sheetData>
    <row r="1" spans="1:16" ht="27.75" customHeight="1" x14ac:dyDescent="0.25">
      <c r="A1" s="245" t="s">
        <v>75</v>
      </c>
      <c r="B1" s="245"/>
      <c r="C1" s="245"/>
      <c r="D1" s="245"/>
      <c r="E1" s="245"/>
      <c r="F1" s="245"/>
      <c r="G1" s="245"/>
    </row>
    <row r="2" spans="1:16" x14ac:dyDescent="0.25">
      <c r="A2" s="52"/>
      <c r="B2" s="52"/>
      <c r="C2" s="52"/>
      <c r="D2" s="52"/>
      <c r="E2" s="52"/>
      <c r="F2" s="52"/>
      <c r="G2" s="52"/>
    </row>
    <row r="3" spans="1:16" ht="42" customHeight="1" x14ac:dyDescent="0.25">
      <c r="A3" s="53" t="s">
        <v>73</v>
      </c>
      <c r="B3" s="54" t="s">
        <v>163</v>
      </c>
      <c r="C3" s="54" t="s">
        <v>164</v>
      </c>
      <c r="D3" s="54" t="s">
        <v>165</v>
      </c>
      <c r="E3" s="54" t="s">
        <v>166</v>
      </c>
      <c r="F3" s="54" t="s">
        <v>167</v>
      </c>
      <c r="G3" s="54" t="s">
        <v>168</v>
      </c>
      <c r="H3" s="55"/>
      <c r="I3" s="55"/>
    </row>
    <row r="4" spans="1:16" x14ac:dyDescent="0.25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</row>
    <row r="5" spans="1:16" s="58" customFormat="1" ht="24" customHeight="1" x14ac:dyDescent="0.25">
      <c r="A5" s="246" t="s">
        <v>181</v>
      </c>
      <c r="B5" s="247"/>
      <c r="C5" s="247"/>
      <c r="D5" s="247"/>
      <c r="E5" s="247"/>
      <c r="F5" s="247"/>
      <c r="G5" s="247"/>
    </row>
    <row r="6" spans="1:16" ht="126.75" customHeight="1" x14ac:dyDescent="0.25">
      <c r="A6" s="59">
        <v>1</v>
      </c>
      <c r="B6" s="79" t="s">
        <v>191</v>
      </c>
      <c r="C6" s="80" t="s">
        <v>192</v>
      </c>
      <c r="D6" s="80" t="s">
        <v>194</v>
      </c>
      <c r="E6" s="80" t="s">
        <v>198</v>
      </c>
      <c r="F6" s="80" t="s">
        <v>129</v>
      </c>
      <c r="G6" s="88" t="s">
        <v>207</v>
      </c>
    </row>
    <row r="7" spans="1:16" ht="141" customHeight="1" x14ac:dyDescent="0.25">
      <c r="A7" s="59">
        <v>2</v>
      </c>
      <c r="B7" s="86" t="s">
        <v>191</v>
      </c>
      <c r="C7" s="87" t="s">
        <v>192</v>
      </c>
      <c r="D7" s="87" t="s">
        <v>260</v>
      </c>
      <c r="E7" s="87" t="s">
        <v>258</v>
      </c>
      <c r="F7" s="87" t="s">
        <v>129</v>
      </c>
      <c r="G7" s="88" t="s">
        <v>261</v>
      </c>
    </row>
    <row r="8" spans="1:16" ht="141" customHeight="1" x14ac:dyDescent="0.25">
      <c r="A8" s="59">
        <v>3</v>
      </c>
      <c r="B8" s="90" t="s">
        <v>191</v>
      </c>
      <c r="C8" s="91" t="s">
        <v>192</v>
      </c>
      <c r="D8" s="91" t="s">
        <v>260</v>
      </c>
      <c r="E8" s="145" t="s">
        <v>228</v>
      </c>
      <c r="F8" s="91" t="s">
        <v>129</v>
      </c>
      <c r="G8" s="175" t="s">
        <v>229</v>
      </c>
    </row>
    <row r="9" spans="1:16" ht="141" customHeight="1" x14ac:dyDescent="0.25">
      <c r="A9" s="59">
        <v>4</v>
      </c>
      <c r="B9" s="173" t="s">
        <v>191</v>
      </c>
      <c r="C9" s="174" t="s">
        <v>192</v>
      </c>
      <c r="D9" s="174" t="s">
        <v>260</v>
      </c>
      <c r="E9" s="145" t="s">
        <v>232</v>
      </c>
      <c r="F9" s="174" t="s">
        <v>129</v>
      </c>
      <c r="G9" s="175" t="s">
        <v>234</v>
      </c>
    </row>
    <row r="10" spans="1:16" ht="141" customHeight="1" x14ac:dyDescent="0.25">
      <c r="A10" s="59">
        <v>5</v>
      </c>
      <c r="B10" s="176" t="s">
        <v>191</v>
      </c>
      <c r="C10" s="177" t="s">
        <v>192</v>
      </c>
      <c r="D10" s="177" t="s">
        <v>260</v>
      </c>
      <c r="E10" s="145" t="s">
        <v>233</v>
      </c>
      <c r="F10" s="177" t="s">
        <v>129</v>
      </c>
      <c r="G10" s="175" t="s">
        <v>235</v>
      </c>
    </row>
    <row r="11" spans="1:16" ht="20.25" customHeight="1" x14ac:dyDescent="0.25">
      <c r="A11" s="248" t="s">
        <v>203</v>
      </c>
      <c r="B11" s="249"/>
      <c r="C11" s="249"/>
      <c r="D11" s="249"/>
      <c r="E11" s="249"/>
      <c r="F11" s="249"/>
      <c r="G11" s="249"/>
    </row>
    <row r="12" spans="1:16" s="2" customFormat="1" ht="177.75" customHeight="1" x14ac:dyDescent="0.2">
      <c r="A12" s="41" t="s">
        <v>21</v>
      </c>
      <c r="B12" s="80" t="s">
        <v>195</v>
      </c>
      <c r="C12" s="80" t="s">
        <v>192</v>
      </c>
      <c r="D12" s="80" t="s">
        <v>196</v>
      </c>
      <c r="E12" s="80" t="s">
        <v>199</v>
      </c>
      <c r="F12" s="80" t="s">
        <v>193</v>
      </c>
      <c r="G12" s="81" t="s">
        <v>197</v>
      </c>
      <c r="H12" s="3"/>
      <c r="I12" s="3"/>
      <c r="J12" s="3"/>
    </row>
    <row r="13" spans="1:16" s="2" customFormat="1" ht="177.75" customHeight="1" x14ac:dyDescent="0.2">
      <c r="A13" s="41">
        <v>2</v>
      </c>
      <c r="B13" s="145" t="s">
        <v>195</v>
      </c>
      <c r="C13" s="145" t="s">
        <v>192</v>
      </c>
      <c r="D13" s="145" t="s">
        <v>222</v>
      </c>
      <c r="E13" s="145" t="s">
        <v>223</v>
      </c>
      <c r="F13" s="145" t="s">
        <v>193</v>
      </c>
      <c r="G13" s="81" t="s">
        <v>224</v>
      </c>
      <c r="H13" s="3"/>
      <c r="I13" s="3"/>
      <c r="J13" s="3"/>
    </row>
    <row r="14" spans="1:16" s="2" customFormat="1" ht="23.25" customHeight="1" x14ac:dyDescent="0.2">
      <c r="A14" s="206" t="s">
        <v>180</v>
      </c>
      <c r="B14" s="206"/>
      <c r="C14" s="206"/>
      <c r="D14" s="206"/>
      <c r="E14" s="206"/>
      <c r="F14" s="206"/>
      <c r="G14" s="206"/>
      <c r="H14" s="4"/>
      <c r="I14" s="4"/>
      <c r="J14" s="4"/>
      <c r="K14" s="4"/>
      <c r="L14" s="4"/>
      <c r="M14" s="4"/>
      <c r="N14" s="4"/>
      <c r="O14" s="4"/>
      <c r="P14" s="4"/>
    </row>
    <row r="15" spans="1:16" s="2" customFormat="1" ht="14.25" customHeight="1" x14ac:dyDescent="0.2">
      <c r="A15" s="3" t="s">
        <v>114</v>
      </c>
      <c r="B15" s="3"/>
      <c r="C15" s="3"/>
      <c r="D15" s="3"/>
      <c r="E15" s="3"/>
      <c r="F15" s="3"/>
      <c r="G15" s="3"/>
      <c r="H15" s="3"/>
      <c r="I15" s="3"/>
      <c r="J15" s="3"/>
    </row>
    <row r="16" spans="1:16" s="2" customFormat="1" ht="15.75" customHeight="1" x14ac:dyDescent="0.2">
      <c r="A16" s="206" t="s">
        <v>115</v>
      </c>
      <c r="B16" s="206"/>
      <c r="C16" s="206"/>
      <c r="D16" s="206"/>
      <c r="E16" s="206"/>
      <c r="F16" s="206"/>
      <c r="G16" s="206"/>
      <c r="H16" s="4"/>
      <c r="I16" s="4"/>
      <c r="J16" s="4"/>
      <c r="K16" s="4"/>
      <c r="L16" s="4"/>
      <c r="M16" s="4"/>
      <c r="N16" s="4"/>
      <c r="O16" s="4"/>
      <c r="P16" s="4"/>
    </row>
    <row r="17" spans="1:16" s="2" customFormat="1" ht="13.5" customHeight="1" x14ac:dyDescent="0.2">
      <c r="A17" s="3" t="s">
        <v>116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6" s="2" customFormat="1" ht="17.25" customHeight="1" x14ac:dyDescent="0.2">
      <c r="A18" s="206" t="s">
        <v>117</v>
      </c>
      <c r="B18" s="206"/>
      <c r="C18" s="206"/>
      <c r="D18" s="206"/>
      <c r="E18" s="206"/>
      <c r="F18" s="206"/>
      <c r="G18" s="206"/>
      <c r="H18" s="4"/>
      <c r="I18" s="4"/>
      <c r="J18" s="4"/>
      <c r="K18" s="4"/>
      <c r="L18" s="4"/>
      <c r="M18" s="4"/>
      <c r="N18" s="4"/>
      <c r="O18" s="4"/>
      <c r="P18" s="4"/>
    </row>
  </sheetData>
  <mergeCells count="6">
    <mergeCell ref="A16:G16"/>
    <mergeCell ref="A18:G18"/>
    <mergeCell ref="A1:G1"/>
    <mergeCell ref="A5:G5"/>
    <mergeCell ref="A14:G14"/>
    <mergeCell ref="A11:G11"/>
  </mergeCells>
  <hyperlinks>
    <hyperlink ref="G12" r:id="rId1" xr:uid="{00000000-0004-0000-0400-000000000000}"/>
    <hyperlink ref="G6" r:id="rId2" xr:uid="{00000000-0004-0000-0400-000001000000}"/>
    <hyperlink ref="G7" r:id="rId3" xr:uid="{00000000-0004-0000-0400-000002000000}"/>
    <hyperlink ref="G13" r:id="rId4" xr:uid="{00000000-0004-0000-0400-000003000000}"/>
    <hyperlink ref="G8" r:id="rId5" xr:uid="{9D24CBD9-1558-4312-81C9-4F232AF8F629}"/>
    <hyperlink ref="G9" r:id="rId6" xr:uid="{7C49EF04-098C-47E8-9E3F-84030C8E07E1}"/>
    <hyperlink ref="G10" r:id="rId7" xr:uid="{B4AA7323-9EE2-472D-83B2-8A501BDC2F9E}"/>
  </hyperlinks>
  <pageMargins left="0.7" right="0.7" top="0.75" bottom="0.75" header="0.3" footer="0.3"/>
  <pageSetup paperSize="9" orientation="portrait" horizontalDpi="0" verticalDpi="0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42"/>
  <sheetViews>
    <sheetView topLeftCell="A7" zoomScale="60" zoomScaleNormal="60" workbookViewId="0">
      <selection activeCell="E43" sqref="E43"/>
    </sheetView>
  </sheetViews>
  <sheetFormatPr defaultRowHeight="16.5" x14ac:dyDescent="0.25"/>
  <cols>
    <col min="1" max="1" width="6.42578125" style="6" customWidth="1"/>
    <col min="2" max="2" width="28.28515625" style="6" customWidth="1"/>
    <col min="3" max="3" width="15.7109375" style="6" customWidth="1"/>
    <col min="4" max="4" width="16.85546875" style="6" customWidth="1"/>
    <col min="5" max="5" width="19.7109375" style="6" customWidth="1"/>
    <col min="6" max="6" width="18" style="6" customWidth="1"/>
    <col min="7" max="7" width="26.7109375" style="6" customWidth="1"/>
    <col min="8" max="9" width="19.42578125" style="6" customWidth="1"/>
    <col min="10" max="10" width="22" style="6" customWidth="1"/>
    <col min="11" max="11" width="19.42578125" style="6" customWidth="1"/>
    <col min="12" max="12" width="22.28515625" style="6" customWidth="1"/>
    <col min="13" max="13" width="17.42578125" style="6" customWidth="1"/>
    <col min="14" max="14" width="20" style="6" customWidth="1"/>
    <col min="15" max="16384" width="9.140625" style="6"/>
  </cols>
  <sheetData>
    <row r="1" spans="1:14" x14ac:dyDescent="0.25">
      <c r="N1" s="7"/>
    </row>
    <row r="2" spans="1:14" x14ac:dyDescent="0.25">
      <c r="A2" s="60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51" customHeight="1" x14ac:dyDescent="0.25">
      <c r="A3" s="277" t="s">
        <v>91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</row>
    <row r="4" spans="1:14" x14ac:dyDescent="0.25">
      <c r="A4" s="61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9.25" customHeight="1" x14ac:dyDescent="0.25">
      <c r="A5" s="268" t="s">
        <v>56</v>
      </c>
      <c r="B5" s="268" t="s">
        <v>57</v>
      </c>
      <c r="C5" s="268" t="s">
        <v>58</v>
      </c>
      <c r="D5" s="268" t="s">
        <v>59</v>
      </c>
      <c r="E5" s="268" t="s">
        <v>60</v>
      </c>
      <c r="F5" s="268" t="s">
        <v>227</v>
      </c>
      <c r="G5" s="268" t="s">
        <v>61</v>
      </c>
      <c r="H5" s="192" t="s">
        <v>65</v>
      </c>
      <c r="I5" s="193"/>
      <c r="J5" s="193"/>
      <c r="K5" s="193"/>
      <c r="L5" s="194"/>
      <c r="M5" s="268" t="s">
        <v>62</v>
      </c>
      <c r="N5" s="268" t="s">
        <v>63</v>
      </c>
    </row>
    <row r="6" spans="1:14" ht="132.75" customHeight="1" x14ac:dyDescent="0.25">
      <c r="A6" s="268"/>
      <c r="B6" s="268"/>
      <c r="C6" s="268"/>
      <c r="D6" s="268"/>
      <c r="E6" s="268"/>
      <c r="F6" s="268"/>
      <c r="G6" s="268"/>
      <c r="H6" s="26" t="s">
        <v>1</v>
      </c>
      <c r="I6" s="26" t="s">
        <v>2</v>
      </c>
      <c r="J6" s="24" t="s">
        <v>14</v>
      </c>
      <c r="K6" s="24" t="s">
        <v>15</v>
      </c>
      <c r="L6" s="9" t="s">
        <v>66</v>
      </c>
      <c r="M6" s="268"/>
      <c r="N6" s="268"/>
    </row>
    <row r="7" spans="1:14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</row>
    <row r="8" spans="1:14" ht="21.75" customHeight="1" x14ac:dyDescent="0.25">
      <c r="A8" s="281" t="s">
        <v>122</v>
      </c>
      <c r="B8" s="282"/>
      <c r="C8" s="282"/>
      <c r="D8" s="282"/>
      <c r="E8" s="282"/>
      <c r="F8" s="283"/>
      <c r="G8" s="62" t="s">
        <v>0</v>
      </c>
      <c r="H8" s="63">
        <f>SUM(H9:H15)</f>
        <v>288749.31294999999</v>
      </c>
      <c r="I8" s="63">
        <f>SUM(I9:I15)</f>
        <v>400</v>
      </c>
      <c r="J8" s="63" t="e">
        <f>SUM(J9:J15)</f>
        <v>#REF!</v>
      </c>
      <c r="K8" s="63">
        <f t="shared" ref="K8" si="0">SUM(K9:K15)</f>
        <v>0</v>
      </c>
      <c r="L8" s="63" t="e">
        <f>H8+I8+J8+K8</f>
        <v>#REF!</v>
      </c>
      <c r="M8" s="262"/>
      <c r="N8" s="262"/>
    </row>
    <row r="9" spans="1:14" x14ac:dyDescent="0.25">
      <c r="A9" s="284"/>
      <c r="B9" s="285"/>
      <c r="C9" s="285"/>
      <c r="D9" s="285"/>
      <c r="E9" s="285"/>
      <c r="F9" s="286"/>
      <c r="G9" s="64" t="s">
        <v>3</v>
      </c>
      <c r="H9" s="65" t="s">
        <v>40</v>
      </c>
      <c r="I9" s="65" t="s">
        <v>40</v>
      </c>
      <c r="J9" s="65" t="s">
        <v>40</v>
      </c>
      <c r="K9" s="65" t="s">
        <v>40</v>
      </c>
      <c r="L9" s="63" t="s">
        <v>40</v>
      </c>
      <c r="M9" s="262"/>
      <c r="N9" s="262"/>
    </row>
    <row r="10" spans="1:14" ht="33" x14ac:dyDescent="0.25">
      <c r="A10" s="284"/>
      <c r="B10" s="285"/>
      <c r="C10" s="285"/>
      <c r="D10" s="285"/>
      <c r="E10" s="285"/>
      <c r="F10" s="286"/>
      <c r="G10" s="66" t="s">
        <v>4</v>
      </c>
      <c r="H10" s="65" t="s">
        <v>40</v>
      </c>
      <c r="I10" s="65" t="s">
        <v>40</v>
      </c>
      <c r="J10" s="65" t="e">
        <f>J19</f>
        <v>#REF!</v>
      </c>
      <c r="K10" s="65" t="s">
        <v>40</v>
      </c>
      <c r="L10" s="63" t="e">
        <f>J10</f>
        <v>#REF!</v>
      </c>
      <c r="M10" s="262"/>
      <c r="N10" s="262"/>
    </row>
    <row r="11" spans="1:14" x14ac:dyDescent="0.25">
      <c r="A11" s="284"/>
      <c r="B11" s="285"/>
      <c r="C11" s="285"/>
      <c r="D11" s="285"/>
      <c r="E11" s="285"/>
      <c r="F11" s="286"/>
      <c r="G11" s="66" t="s">
        <v>5</v>
      </c>
      <c r="H11" s="67">
        <f>H20</f>
        <v>288749.31294999999</v>
      </c>
      <c r="I11" s="67">
        <f>I20</f>
        <v>400</v>
      </c>
      <c r="J11" s="67" t="e">
        <f>J20</f>
        <v>#REF!</v>
      </c>
      <c r="K11" s="67">
        <f t="shared" ref="K11" si="1">K28+K36</f>
        <v>0</v>
      </c>
      <c r="L11" s="63" t="e">
        <f t="shared" ref="L11" si="2">H11+I11+J11+K11</f>
        <v>#REF!</v>
      </c>
      <c r="M11" s="262"/>
      <c r="N11" s="262"/>
    </row>
    <row r="12" spans="1:14" ht="66" x14ac:dyDescent="0.25">
      <c r="A12" s="284"/>
      <c r="B12" s="285"/>
      <c r="C12" s="285"/>
      <c r="D12" s="285"/>
      <c r="E12" s="285"/>
      <c r="F12" s="286"/>
      <c r="G12" s="57" t="s">
        <v>69</v>
      </c>
      <c r="H12" s="65" t="s">
        <v>40</v>
      </c>
      <c r="I12" s="65" t="s">
        <v>40</v>
      </c>
      <c r="J12" s="65" t="s">
        <v>40</v>
      </c>
      <c r="K12" s="65" t="s">
        <v>40</v>
      </c>
      <c r="L12" s="63" t="s">
        <v>40</v>
      </c>
      <c r="M12" s="262"/>
      <c r="N12" s="262"/>
    </row>
    <row r="13" spans="1:14" ht="54.75" customHeight="1" x14ac:dyDescent="0.25">
      <c r="A13" s="284"/>
      <c r="B13" s="285"/>
      <c r="C13" s="285"/>
      <c r="D13" s="285"/>
      <c r="E13" s="285"/>
      <c r="F13" s="286"/>
      <c r="G13" s="47" t="s">
        <v>70</v>
      </c>
      <c r="H13" s="65" t="s">
        <v>40</v>
      </c>
      <c r="I13" s="65" t="s">
        <v>40</v>
      </c>
      <c r="J13" s="65" t="s">
        <v>40</v>
      </c>
      <c r="K13" s="65" t="s">
        <v>40</v>
      </c>
      <c r="L13" s="63" t="s">
        <v>40</v>
      </c>
      <c r="M13" s="262"/>
      <c r="N13" s="262"/>
    </row>
    <row r="14" spans="1:14" ht="27.75" customHeight="1" x14ac:dyDescent="0.25">
      <c r="A14" s="284"/>
      <c r="B14" s="285"/>
      <c r="C14" s="285"/>
      <c r="D14" s="285"/>
      <c r="E14" s="285"/>
      <c r="F14" s="286"/>
      <c r="G14" s="47" t="s">
        <v>71</v>
      </c>
      <c r="H14" s="65" t="s">
        <v>40</v>
      </c>
      <c r="I14" s="65" t="s">
        <v>40</v>
      </c>
      <c r="J14" s="65" t="s">
        <v>40</v>
      </c>
      <c r="K14" s="65" t="s">
        <v>40</v>
      </c>
      <c r="L14" s="63" t="s">
        <v>40</v>
      </c>
      <c r="M14" s="262"/>
      <c r="N14" s="262"/>
    </row>
    <row r="15" spans="1:14" x14ac:dyDescent="0.25">
      <c r="A15" s="287"/>
      <c r="B15" s="288"/>
      <c r="C15" s="288"/>
      <c r="D15" s="288"/>
      <c r="E15" s="288"/>
      <c r="F15" s="289"/>
      <c r="G15" s="47" t="s">
        <v>72</v>
      </c>
      <c r="H15" s="65" t="s">
        <v>40</v>
      </c>
      <c r="I15" s="65" t="s">
        <v>40</v>
      </c>
      <c r="J15" s="65" t="s">
        <v>40</v>
      </c>
      <c r="K15" s="65" t="s">
        <v>40</v>
      </c>
      <c r="L15" s="63" t="s">
        <v>40</v>
      </c>
      <c r="M15" s="262"/>
      <c r="N15" s="262"/>
    </row>
    <row r="16" spans="1:14" ht="42" customHeight="1" x14ac:dyDescent="0.25">
      <c r="A16" s="278" t="s">
        <v>74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</row>
    <row r="17" spans="1:14" ht="30" customHeight="1" x14ac:dyDescent="0.25">
      <c r="A17" s="254" t="s">
        <v>217</v>
      </c>
      <c r="B17" s="255"/>
      <c r="C17" s="255"/>
      <c r="D17" s="255"/>
      <c r="E17" s="255"/>
      <c r="F17" s="255"/>
      <c r="G17" s="62" t="s">
        <v>0</v>
      </c>
      <c r="H17" s="75">
        <f>SUM(H18:H24)</f>
        <v>288749.31294999999</v>
      </c>
      <c r="I17" s="75">
        <f t="shared" ref="I17:J17" si="3">SUM(I18:I24)</f>
        <v>400</v>
      </c>
      <c r="J17" s="75" t="e">
        <f t="shared" si="3"/>
        <v>#REF!</v>
      </c>
      <c r="K17" s="75">
        <v>0</v>
      </c>
      <c r="L17" s="75" t="e">
        <f>H17+I17+J17+K17</f>
        <v>#REF!</v>
      </c>
      <c r="M17" s="260"/>
      <c r="N17" s="260"/>
    </row>
    <row r="18" spans="1:14" ht="30" customHeight="1" x14ac:dyDescent="0.25">
      <c r="A18" s="256"/>
      <c r="B18" s="257"/>
      <c r="C18" s="257"/>
      <c r="D18" s="257"/>
      <c r="E18" s="257"/>
      <c r="F18" s="257"/>
      <c r="G18" s="64" t="s">
        <v>3</v>
      </c>
      <c r="H18" s="76" t="s">
        <v>40</v>
      </c>
      <c r="I18" s="76" t="s">
        <v>40</v>
      </c>
      <c r="J18" s="76" t="s">
        <v>40</v>
      </c>
      <c r="K18" s="76" t="s">
        <v>40</v>
      </c>
      <c r="L18" s="76">
        <v>0</v>
      </c>
      <c r="M18" s="260"/>
      <c r="N18" s="260"/>
    </row>
    <row r="19" spans="1:14" ht="30" customHeight="1" x14ac:dyDescent="0.25">
      <c r="A19" s="256"/>
      <c r="B19" s="257"/>
      <c r="C19" s="257"/>
      <c r="D19" s="257"/>
      <c r="E19" s="257"/>
      <c r="F19" s="257"/>
      <c r="G19" s="64" t="s">
        <v>4</v>
      </c>
      <c r="H19" s="76" t="s">
        <v>40</v>
      </c>
      <c r="I19" s="76" t="s">
        <v>40</v>
      </c>
      <c r="J19" s="76" t="e">
        <f>J27</f>
        <v>#REF!</v>
      </c>
      <c r="K19" s="76" t="s">
        <v>40</v>
      </c>
      <c r="L19" s="76" t="e">
        <f>J19</f>
        <v>#REF!</v>
      </c>
      <c r="M19" s="260"/>
      <c r="N19" s="260"/>
    </row>
    <row r="20" spans="1:14" ht="30" customHeight="1" x14ac:dyDescent="0.25">
      <c r="A20" s="256"/>
      <c r="B20" s="257"/>
      <c r="C20" s="257"/>
      <c r="D20" s="257"/>
      <c r="E20" s="257"/>
      <c r="F20" s="257"/>
      <c r="G20" s="64" t="s">
        <v>5</v>
      </c>
      <c r="H20" s="76">
        <f>H28+H36</f>
        <v>288749.31294999999</v>
      </c>
      <c r="I20" s="76">
        <f t="shared" ref="I20:K20" si="4">I28+I36</f>
        <v>400</v>
      </c>
      <c r="J20" s="76" t="e">
        <f t="shared" si="4"/>
        <v>#REF!</v>
      </c>
      <c r="K20" s="76">
        <f t="shared" si="4"/>
        <v>0</v>
      </c>
      <c r="L20" s="76" t="e">
        <f>H20+I20+J20+K20</f>
        <v>#REF!</v>
      </c>
      <c r="M20" s="260"/>
      <c r="N20" s="260"/>
    </row>
    <row r="21" spans="1:14" ht="51" customHeight="1" x14ac:dyDescent="0.25">
      <c r="A21" s="256"/>
      <c r="B21" s="257"/>
      <c r="C21" s="257"/>
      <c r="D21" s="257"/>
      <c r="E21" s="257"/>
      <c r="F21" s="257"/>
      <c r="G21" s="73" t="s">
        <v>69</v>
      </c>
      <c r="H21" s="76" t="s">
        <v>40</v>
      </c>
      <c r="I21" s="76" t="s">
        <v>40</v>
      </c>
      <c r="J21" s="76" t="s">
        <v>40</v>
      </c>
      <c r="K21" s="76" t="s">
        <v>40</v>
      </c>
      <c r="L21" s="76">
        <v>0</v>
      </c>
      <c r="M21" s="260"/>
      <c r="N21" s="260"/>
    </row>
    <row r="22" spans="1:14" ht="30" customHeight="1" x14ac:dyDescent="0.25">
      <c r="A22" s="256"/>
      <c r="B22" s="257"/>
      <c r="C22" s="257"/>
      <c r="D22" s="257"/>
      <c r="E22" s="257"/>
      <c r="F22" s="257"/>
      <c r="G22" s="73" t="s">
        <v>70</v>
      </c>
      <c r="H22" s="76" t="s">
        <v>40</v>
      </c>
      <c r="I22" s="76" t="s">
        <v>40</v>
      </c>
      <c r="J22" s="76" t="s">
        <v>40</v>
      </c>
      <c r="K22" s="76" t="s">
        <v>40</v>
      </c>
      <c r="L22" s="76">
        <v>0</v>
      </c>
      <c r="M22" s="260"/>
      <c r="N22" s="260"/>
    </row>
    <row r="23" spans="1:14" ht="30" customHeight="1" x14ac:dyDescent="0.25">
      <c r="A23" s="256"/>
      <c r="B23" s="257"/>
      <c r="C23" s="257"/>
      <c r="D23" s="257"/>
      <c r="E23" s="257"/>
      <c r="F23" s="257"/>
      <c r="G23" s="73" t="s">
        <v>71</v>
      </c>
      <c r="H23" s="76" t="s">
        <v>40</v>
      </c>
      <c r="I23" s="76" t="s">
        <v>40</v>
      </c>
      <c r="J23" s="76" t="s">
        <v>40</v>
      </c>
      <c r="K23" s="76" t="s">
        <v>40</v>
      </c>
      <c r="L23" s="76">
        <v>0</v>
      </c>
      <c r="M23" s="260"/>
      <c r="N23" s="260"/>
    </row>
    <row r="24" spans="1:14" ht="30" customHeight="1" x14ac:dyDescent="0.25">
      <c r="A24" s="258"/>
      <c r="B24" s="259"/>
      <c r="C24" s="259"/>
      <c r="D24" s="259"/>
      <c r="E24" s="259"/>
      <c r="F24" s="259"/>
      <c r="G24" s="73" t="s">
        <v>72</v>
      </c>
      <c r="H24" s="76" t="s">
        <v>40</v>
      </c>
      <c r="I24" s="76" t="s">
        <v>40</v>
      </c>
      <c r="J24" s="76" t="s">
        <v>40</v>
      </c>
      <c r="K24" s="76" t="s">
        <v>40</v>
      </c>
      <c r="L24" s="76">
        <v>0</v>
      </c>
      <c r="M24" s="260"/>
      <c r="N24" s="260"/>
    </row>
    <row r="25" spans="1:14" ht="24.75" customHeight="1" x14ac:dyDescent="0.25">
      <c r="A25" s="250" t="s">
        <v>21</v>
      </c>
      <c r="B25" s="250" t="s">
        <v>171</v>
      </c>
      <c r="C25" s="261">
        <v>400</v>
      </c>
      <c r="D25" s="263" t="s">
        <v>236</v>
      </c>
      <c r="E25" s="264">
        <v>1061750.8</v>
      </c>
      <c r="F25" s="274">
        <v>773001.49</v>
      </c>
      <c r="G25" s="62" t="s">
        <v>0</v>
      </c>
      <c r="H25" s="68">
        <f>SUM(H26:H32)</f>
        <v>288749.31294999999</v>
      </c>
      <c r="I25" s="68">
        <f>SUM(I26:I32)</f>
        <v>400</v>
      </c>
      <c r="J25" s="68" t="e">
        <f t="shared" ref="J25:K25" si="5">SUM(J26:J32)</f>
        <v>#REF!</v>
      </c>
      <c r="K25" s="68">
        <f t="shared" si="5"/>
        <v>0</v>
      </c>
      <c r="L25" s="68" t="e">
        <f>SUM(L26:L32)</f>
        <v>#REF!</v>
      </c>
      <c r="M25" s="251" t="s">
        <v>179</v>
      </c>
      <c r="N25" s="250" t="s">
        <v>177</v>
      </c>
    </row>
    <row r="26" spans="1:14" ht="22.5" customHeight="1" x14ac:dyDescent="0.25">
      <c r="A26" s="250"/>
      <c r="B26" s="250"/>
      <c r="C26" s="261"/>
      <c r="D26" s="263"/>
      <c r="E26" s="265"/>
      <c r="F26" s="275"/>
      <c r="G26" s="64" t="s">
        <v>3</v>
      </c>
      <c r="H26" s="69" t="s">
        <v>40</v>
      </c>
      <c r="I26" s="69" t="s">
        <v>40</v>
      </c>
      <c r="J26" s="69" t="s">
        <v>40</v>
      </c>
      <c r="K26" s="69" t="s">
        <v>40</v>
      </c>
      <c r="L26" s="68">
        <f>SUM(H26:K26)</f>
        <v>0</v>
      </c>
      <c r="M26" s="252"/>
      <c r="N26" s="250"/>
    </row>
    <row r="27" spans="1:14" ht="33" customHeight="1" x14ac:dyDescent="0.25">
      <c r="A27" s="250"/>
      <c r="B27" s="250"/>
      <c r="C27" s="261"/>
      <c r="D27" s="263"/>
      <c r="E27" s="265"/>
      <c r="F27" s="275"/>
      <c r="G27" s="64" t="s">
        <v>4</v>
      </c>
      <c r="H27" s="69" t="s">
        <v>40</v>
      </c>
      <c r="I27" s="69" t="s">
        <v>40</v>
      </c>
      <c r="J27" s="69" t="e">
        <f>'раздел 5 '!#REF!</f>
        <v>#REF!</v>
      </c>
      <c r="K27" s="69" t="s">
        <v>40</v>
      </c>
      <c r="L27" s="69" t="e">
        <f>SUM(H27:K27)</f>
        <v>#REF!</v>
      </c>
      <c r="M27" s="252"/>
      <c r="N27" s="250"/>
    </row>
    <row r="28" spans="1:14" ht="22.5" customHeight="1" x14ac:dyDescent="0.25">
      <c r="A28" s="250"/>
      <c r="B28" s="250"/>
      <c r="C28" s="261"/>
      <c r="D28" s="263"/>
      <c r="E28" s="265"/>
      <c r="F28" s="275"/>
      <c r="G28" s="64" t="s">
        <v>5</v>
      </c>
      <c r="H28" s="69">
        <f>'раздел 5 '!D66</f>
        <v>288749.31294999999</v>
      </c>
      <c r="I28" s="69">
        <f>'раздел 5 '!E85</f>
        <v>400</v>
      </c>
      <c r="J28" s="69" t="e">
        <f>'раздел 5 '!#REF!</f>
        <v>#REF!</v>
      </c>
      <c r="K28" s="69">
        <f>'раздел 5 '!G66</f>
        <v>0</v>
      </c>
      <c r="L28" s="69" t="e">
        <f>SUM(H28:K28)</f>
        <v>#REF!</v>
      </c>
      <c r="M28" s="252"/>
      <c r="N28" s="250"/>
    </row>
    <row r="29" spans="1:14" ht="53.25" customHeight="1" x14ac:dyDescent="0.25">
      <c r="A29" s="250"/>
      <c r="B29" s="250"/>
      <c r="C29" s="261"/>
      <c r="D29" s="263"/>
      <c r="E29" s="265"/>
      <c r="F29" s="275"/>
      <c r="G29" s="47" t="s">
        <v>69</v>
      </c>
      <c r="H29" s="70" t="s">
        <v>40</v>
      </c>
      <c r="I29" s="69" t="s">
        <v>40</v>
      </c>
      <c r="J29" s="69" t="s">
        <v>40</v>
      </c>
      <c r="K29" s="70" t="s">
        <v>40</v>
      </c>
      <c r="L29" s="69">
        <f t="shared" ref="L29:L31" si="6">SUM(H29:K29)</f>
        <v>0</v>
      </c>
      <c r="M29" s="252"/>
      <c r="N29" s="250"/>
    </row>
    <row r="30" spans="1:14" ht="60.75" customHeight="1" x14ac:dyDescent="0.25">
      <c r="A30" s="250"/>
      <c r="B30" s="250"/>
      <c r="C30" s="261"/>
      <c r="D30" s="263"/>
      <c r="E30" s="265"/>
      <c r="F30" s="275"/>
      <c r="G30" s="47" t="s">
        <v>70</v>
      </c>
      <c r="H30" s="70" t="s">
        <v>40</v>
      </c>
      <c r="I30" s="69" t="s">
        <v>40</v>
      </c>
      <c r="J30" s="69" t="s">
        <v>40</v>
      </c>
      <c r="K30" s="70" t="s">
        <v>40</v>
      </c>
      <c r="L30" s="69">
        <f t="shared" si="6"/>
        <v>0</v>
      </c>
      <c r="M30" s="252"/>
      <c r="N30" s="250"/>
    </row>
    <row r="31" spans="1:14" ht="22.5" customHeight="1" x14ac:dyDescent="0.25">
      <c r="A31" s="250"/>
      <c r="B31" s="250"/>
      <c r="C31" s="261"/>
      <c r="D31" s="263"/>
      <c r="E31" s="265"/>
      <c r="F31" s="275"/>
      <c r="G31" s="47" t="s">
        <v>71</v>
      </c>
      <c r="H31" s="70" t="s">
        <v>40</v>
      </c>
      <c r="I31" s="69" t="s">
        <v>40</v>
      </c>
      <c r="J31" s="69" t="s">
        <v>40</v>
      </c>
      <c r="K31" s="70" t="s">
        <v>40</v>
      </c>
      <c r="L31" s="69">
        <f t="shared" si="6"/>
        <v>0</v>
      </c>
      <c r="M31" s="252"/>
      <c r="N31" s="250"/>
    </row>
    <row r="32" spans="1:14" ht="20.25" customHeight="1" x14ac:dyDescent="0.25">
      <c r="A32" s="250"/>
      <c r="B32" s="250"/>
      <c r="C32" s="261"/>
      <c r="D32" s="263"/>
      <c r="E32" s="266"/>
      <c r="F32" s="276"/>
      <c r="G32" s="72" t="s">
        <v>72</v>
      </c>
      <c r="H32" s="70">
        <v>0</v>
      </c>
      <c r="I32" s="69">
        <v>0</v>
      </c>
      <c r="J32" s="69">
        <v>0</v>
      </c>
      <c r="K32" s="69"/>
      <c r="L32" s="69">
        <f>SUM(H32:K32)</f>
        <v>0</v>
      </c>
      <c r="M32" s="253"/>
      <c r="N32" s="250"/>
    </row>
    <row r="33" spans="1:14" ht="30" hidden="1" customHeight="1" x14ac:dyDescent="0.25">
      <c r="A33" s="267" t="s">
        <v>22</v>
      </c>
      <c r="B33" s="196" t="s">
        <v>68</v>
      </c>
      <c r="C33" s="268" t="s">
        <v>67</v>
      </c>
      <c r="D33" s="269" t="s">
        <v>206</v>
      </c>
      <c r="E33" s="270">
        <v>307776.82624999998</v>
      </c>
      <c r="F33" s="270">
        <v>307776.82624999998</v>
      </c>
      <c r="G33" s="62" t="s">
        <v>0</v>
      </c>
      <c r="H33" s="71">
        <f>SUM(H34:H40)</f>
        <v>0</v>
      </c>
      <c r="I33" s="68">
        <f t="shared" ref="I33:K33" si="7">SUM(I34:I40)</f>
        <v>0</v>
      </c>
      <c r="J33" s="68">
        <f t="shared" si="7"/>
        <v>0</v>
      </c>
      <c r="K33" s="68">
        <f t="shared" si="7"/>
        <v>0</v>
      </c>
      <c r="L33" s="68">
        <f>SUM(L34:L40)</f>
        <v>0</v>
      </c>
      <c r="M33" s="290" t="s">
        <v>179</v>
      </c>
      <c r="N33" s="250" t="s">
        <v>177</v>
      </c>
    </row>
    <row r="34" spans="1:14" ht="30" hidden="1" customHeight="1" x14ac:dyDescent="0.25">
      <c r="A34" s="267"/>
      <c r="B34" s="196"/>
      <c r="C34" s="268"/>
      <c r="D34" s="216"/>
      <c r="E34" s="271"/>
      <c r="F34" s="271"/>
      <c r="G34" s="64" t="s">
        <v>3</v>
      </c>
      <c r="H34" s="70" t="s">
        <v>40</v>
      </c>
      <c r="I34" s="69" t="s">
        <v>40</v>
      </c>
      <c r="J34" s="69" t="s">
        <v>40</v>
      </c>
      <c r="K34" s="69" t="s">
        <v>40</v>
      </c>
      <c r="L34" s="69" t="s">
        <v>40</v>
      </c>
      <c r="M34" s="290"/>
      <c r="N34" s="250"/>
    </row>
    <row r="35" spans="1:14" ht="36.75" hidden="1" customHeight="1" x14ac:dyDescent="0.25">
      <c r="A35" s="267"/>
      <c r="B35" s="196"/>
      <c r="C35" s="268"/>
      <c r="D35" s="216"/>
      <c r="E35" s="271"/>
      <c r="F35" s="271"/>
      <c r="G35" s="64" t="s">
        <v>4</v>
      </c>
      <c r="H35" s="70" t="s">
        <v>40</v>
      </c>
      <c r="I35" s="69" t="s">
        <v>40</v>
      </c>
      <c r="J35" s="69" t="s">
        <v>40</v>
      </c>
      <c r="K35" s="69" t="s">
        <v>40</v>
      </c>
      <c r="L35" s="69" t="s">
        <v>40</v>
      </c>
      <c r="M35" s="290"/>
      <c r="N35" s="250"/>
    </row>
    <row r="36" spans="1:14" ht="25.5" hidden="1" customHeight="1" x14ac:dyDescent="0.25">
      <c r="A36" s="267"/>
      <c r="B36" s="196"/>
      <c r="C36" s="268"/>
      <c r="D36" s="216"/>
      <c r="E36" s="271"/>
      <c r="F36" s="271"/>
      <c r="G36" s="64" t="s">
        <v>5</v>
      </c>
      <c r="H36" s="70">
        <f>'раздел 5 '!D90</f>
        <v>0</v>
      </c>
      <c r="I36" s="70">
        <f>'раздел 5 '!E90</f>
        <v>0</v>
      </c>
      <c r="J36" s="70">
        <f>'раздел 5 '!F90</f>
        <v>0</v>
      </c>
      <c r="K36" s="70">
        <f>'раздел 5 '!G90</f>
        <v>0</v>
      </c>
      <c r="L36" s="69" t="s">
        <v>40</v>
      </c>
      <c r="M36" s="290"/>
      <c r="N36" s="250"/>
    </row>
    <row r="37" spans="1:14" ht="66" hidden="1" x14ac:dyDescent="0.25">
      <c r="A37" s="267"/>
      <c r="B37" s="196"/>
      <c r="C37" s="268"/>
      <c r="D37" s="216"/>
      <c r="E37" s="271"/>
      <c r="F37" s="271"/>
      <c r="G37" s="47" t="s">
        <v>69</v>
      </c>
      <c r="H37" s="70" t="s">
        <v>40</v>
      </c>
      <c r="I37" s="69" t="s">
        <v>40</v>
      </c>
      <c r="J37" s="69" t="s">
        <v>40</v>
      </c>
      <c r="K37" s="69" t="s">
        <v>40</v>
      </c>
      <c r="L37" s="69" t="s">
        <v>40</v>
      </c>
      <c r="M37" s="290"/>
      <c r="N37" s="250"/>
    </row>
    <row r="38" spans="1:14" ht="49.5" hidden="1" customHeight="1" x14ac:dyDescent="0.25">
      <c r="A38" s="267"/>
      <c r="B38" s="196"/>
      <c r="C38" s="268"/>
      <c r="D38" s="216"/>
      <c r="E38" s="271"/>
      <c r="F38" s="271"/>
      <c r="G38" s="47" t="s">
        <v>70</v>
      </c>
      <c r="H38" s="70" t="s">
        <v>40</v>
      </c>
      <c r="I38" s="69" t="s">
        <v>40</v>
      </c>
      <c r="J38" s="69" t="s">
        <v>40</v>
      </c>
      <c r="K38" s="69" t="s">
        <v>40</v>
      </c>
      <c r="L38" s="69" t="s">
        <v>40</v>
      </c>
      <c r="M38" s="290"/>
      <c r="N38" s="250"/>
    </row>
    <row r="39" spans="1:14" ht="22.5" hidden="1" customHeight="1" x14ac:dyDescent="0.25">
      <c r="A39" s="267"/>
      <c r="B39" s="196"/>
      <c r="C39" s="268"/>
      <c r="D39" s="216"/>
      <c r="E39" s="271"/>
      <c r="F39" s="271"/>
      <c r="G39" s="47" t="s">
        <v>71</v>
      </c>
      <c r="H39" s="70">
        <v>0</v>
      </c>
      <c r="I39" s="69">
        <v>0</v>
      </c>
      <c r="J39" s="69">
        <v>0</v>
      </c>
      <c r="K39" s="69">
        <v>0</v>
      </c>
      <c r="L39" s="69" t="s">
        <v>40</v>
      </c>
      <c r="M39" s="290"/>
      <c r="N39" s="250"/>
    </row>
    <row r="40" spans="1:14" ht="24" hidden="1" customHeight="1" x14ac:dyDescent="0.25">
      <c r="A40" s="267"/>
      <c r="B40" s="196"/>
      <c r="C40" s="268"/>
      <c r="D40" s="216"/>
      <c r="E40" s="272"/>
      <c r="F40" s="272"/>
      <c r="G40" s="47" t="s">
        <v>72</v>
      </c>
      <c r="H40" s="70">
        <v>0</v>
      </c>
      <c r="I40" s="69" t="s">
        <v>40</v>
      </c>
      <c r="J40" s="69">
        <v>0</v>
      </c>
      <c r="K40" s="69">
        <v>0</v>
      </c>
      <c r="L40" s="69" t="s">
        <v>40</v>
      </c>
      <c r="M40" s="290"/>
      <c r="N40" s="250"/>
    </row>
    <row r="41" spans="1:14" x14ac:dyDescent="0.25">
      <c r="N41" s="32"/>
    </row>
    <row r="42" spans="1:14" ht="31.5" customHeight="1" x14ac:dyDescent="0.25">
      <c r="A42" s="273"/>
      <c r="B42" s="273"/>
      <c r="C42" s="273"/>
      <c r="D42" s="273"/>
      <c r="E42" s="273"/>
      <c r="F42" s="273"/>
      <c r="G42" s="273"/>
      <c r="H42" s="273"/>
      <c r="I42" s="273"/>
    </row>
  </sheetData>
  <mergeCells count="35">
    <mergeCell ref="A42:I42"/>
    <mergeCell ref="F25:F32"/>
    <mergeCell ref="A3:N3"/>
    <mergeCell ref="A5:A6"/>
    <mergeCell ref="B5:B6"/>
    <mergeCell ref="C5:C6"/>
    <mergeCell ref="D5:D6"/>
    <mergeCell ref="E5:E6"/>
    <mergeCell ref="F5:F6"/>
    <mergeCell ref="G5:G6"/>
    <mergeCell ref="M5:M6"/>
    <mergeCell ref="N5:N6"/>
    <mergeCell ref="N8:N15"/>
    <mergeCell ref="A16:N16"/>
    <mergeCell ref="A8:F15"/>
    <mergeCell ref="M33:M40"/>
    <mergeCell ref="N33:N40"/>
    <mergeCell ref="A33:A40"/>
    <mergeCell ref="B33:B40"/>
    <mergeCell ref="C33:C40"/>
    <mergeCell ref="D33:D40"/>
    <mergeCell ref="E33:E40"/>
    <mergeCell ref="F33:F40"/>
    <mergeCell ref="H5:L5"/>
    <mergeCell ref="N25:N32"/>
    <mergeCell ref="B25:B32"/>
    <mergeCell ref="C25:C32"/>
    <mergeCell ref="M8:M15"/>
    <mergeCell ref="D25:D32"/>
    <mergeCell ref="E25:E32"/>
    <mergeCell ref="A25:A32"/>
    <mergeCell ref="M25:M32"/>
    <mergeCell ref="A17:F24"/>
    <mergeCell ref="M17:M24"/>
    <mergeCell ref="N17:N24"/>
  </mergeCells>
  <phoneticPr fontId="6" type="noConversion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2</vt:lpstr>
      <vt:lpstr>раздел 3</vt:lpstr>
      <vt:lpstr>раздел 4 </vt:lpstr>
      <vt:lpstr>раздел 5 </vt:lpstr>
      <vt:lpstr>Раздел 6</vt:lpstr>
      <vt:lpstr>раздел 7</vt:lpstr>
      <vt:lpstr>'раздел 5 '!_Hlk184050607</vt:lpstr>
      <vt:lpstr>'раздел 5 '!Заголовки_для_печати</vt:lpstr>
      <vt:lpstr>'раздел 2'!Область_печати</vt:lpstr>
      <vt:lpstr>'раздел 3'!Область_печати</vt:lpstr>
      <vt:lpstr>'раздел 4 '!Область_печати</vt:lpstr>
      <vt:lpstr>'раздел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Маслова Юлия Анатольевна</cp:lastModifiedBy>
  <cp:lastPrinted>2025-12-18T06:13:37Z</cp:lastPrinted>
  <dcterms:created xsi:type="dcterms:W3CDTF">2015-06-05T18:19:34Z</dcterms:created>
  <dcterms:modified xsi:type="dcterms:W3CDTF">2026-07-21T10:27:40Z</dcterms:modified>
</cp:coreProperties>
</file>